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2F38410-1516-4217-AE6D-75E5E10881D7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1" l="1"/>
  <c r="D7" i="11" l="1"/>
  <c r="C10" i="2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O14" i="23" s="1"/>
  <c r="M14" i="23"/>
  <c r="N13" i="23"/>
  <c r="M13" i="23"/>
  <c r="N12" i="23"/>
  <c r="O12" i="23" s="1"/>
  <c r="M12" i="23"/>
  <c r="N11" i="23"/>
  <c r="M11" i="23"/>
  <c r="O11" i="23" s="1"/>
  <c r="O10" i="23"/>
  <c r="N10" i="23"/>
  <c r="M10" i="23"/>
  <c r="N9" i="23"/>
  <c r="M9" i="23"/>
  <c r="N8" i="23"/>
  <c r="M8" i="23"/>
  <c r="N7" i="23"/>
  <c r="M7" i="23"/>
  <c r="E7" i="7"/>
  <c r="E1" i="7"/>
  <c r="O7" i="23" l="1"/>
  <c r="O9" i="23"/>
  <c r="O13" i="23"/>
  <c r="O15" i="23"/>
  <c r="O8" i="23"/>
  <c r="L19" i="23"/>
  <c r="M28" i="23"/>
  <c r="D24" i="19" s="1"/>
  <c r="D59" i="19" s="1"/>
  <c r="D8" i="9"/>
  <c r="I19" i="23"/>
  <c r="N18" i="23"/>
  <c r="O18" i="23" s="1"/>
  <c r="O19" i="23" s="1"/>
  <c r="O20" i="23" s="1"/>
  <c r="O27" i="23" s="1"/>
  <c r="D42" i="19" s="1"/>
  <c r="F42" i="19" s="1"/>
  <c r="M17" i="23"/>
  <c r="M19" i="23" s="1"/>
  <c r="M20" i="23" s="1"/>
  <c r="M27" i="23" s="1"/>
  <c r="N17" i="23"/>
  <c r="O17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D41" i="7" l="1"/>
  <c r="F41" i="7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C11" i="21"/>
  <c r="D45" i="19"/>
  <c r="D37" i="19"/>
  <c r="A14" i="7"/>
  <c r="A2" i="9"/>
  <c r="A2" i="10"/>
  <c r="A2" i="18"/>
  <c r="A2" i="11"/>
  <c r="A2" i="21"/>
  <c r="A2" i="22"/>
  <c r="D18" i="19" l="1"/>
  <c r="D11" i="21"/>
  <c r="D22" i="19" s="1"/>
  <c r="D24" i="7" s="1"/>
  <c r="D21" i="7"/>
  <c r="D76" i="7"/>
  <c r="F59" i="18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E9" i="10"/>
  <c r="E8" i="9"/>
  <c r="F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F62" i="18" s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F77" i="19" s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<sst xmlns="http://schemas.openxmlformats.org/spreadsheetml/2006/main" count="742" uniqueCount="281">
  <si>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</si>
  <si>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</si>
  <si>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</si>
  <si>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</si>
  <si>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</si>
  <si>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</si>
  <si>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</si>
  <si>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</si>
  <si>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</si>
  <si>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</si>
  <si>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</si>
  <si>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</si>
  <si>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</si>
  <si>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</si>
  <si>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</si>
  <si>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</si>
  <si>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</si>
  <si>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</si>
  <si>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</si>
  <si>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</si>
  <si>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</si>
  <si>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</si>
  <si>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</si>
  <si>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</si>
  <si>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</si>
  <si>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</si>
  <si>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</si>
  <si>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</si>
  <si>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</si>
  <si>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</si>
  <si>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</si>
  <si>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</si>
  <si>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</si>
  <si>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</si>
  <si>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</si>
  <si>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</si>
  <si>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</si>
  <si>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</si>
  <si>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</si>
  <si>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</si>
  <si>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</si>
  <si>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</si>
  <si>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</si>
  <si>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</si>
  <si>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</si>
  <si>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</si>
  <si>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</si>
  <si>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</si>
  <si>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</si>
  <si>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</si>
  <si>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</si>
  <si>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</si>
  <si>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</si>
  <si>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</si>
  <si>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</si>
  <si>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</si>
  <si>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</si>
  <si>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</si>
  <si>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</si>
  <si>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</si>
  <si>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</si>
  <si>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</si>
  <si>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</si>
  <si>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</si>
  <si>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</si>
  <si>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</si>
  <si>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</si>
  <si>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</si>
  <si>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</si>
  <si>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</si>
  <si>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</si>
  <si>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</si>
  <si>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</si>
  <si>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</si>
  <si>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</si>
  <si>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</si>
  <si>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</si>
  <si>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</si>
  <si>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</si>
  <si>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</si>
  <si>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</si>
  <si>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</si>
  <si>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</si>
  <si>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</si>
  <si>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</si>
  <si>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</si>
  <si>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</si>
  <si>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</si>
  <si>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</si>
  <si>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</si>
  <si>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</si>
  <si>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</si>
  <si>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</si>
  <si>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</si>
  <si>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</si>
  <si>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</si>
  <si>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</si>
  <si>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</si>
  <si>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</si>
  <si>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</si>
  <si>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</si>
  <si>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</si>
  <si>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</si>
  <si>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</si>
  <si>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</si>
  <si>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</si>
  <si>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</si>
  <si>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</si>
  <si>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</si>
  <si>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</si>
  <si>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</si>
  <si>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</si>
  <si>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</si>
  <si>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</si>
  <si>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</si>
  <si>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</si>
  <si>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</si>
  <si>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</si>
  <si>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</si>
  <si>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</si>
  <si>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</si>
  <si>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</si>
  <si>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</si>
  <si>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</si>
  <si>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</si>
  <si>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</si>
  <si>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</si>
  <si>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</si>
  <si>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</si>
  <si>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</si>
  <si>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</si>
  <si>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</si>
  <si>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</si>
  <si>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</si>
  <si>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</si>
  <si>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</si>
  <si>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</si>
  <si>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</si>
  <si>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</si>
  <si>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</si>
  <si>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</si>
  <si>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</si>
  <si>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</si>
  <si>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</si>
  <si>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</si>
  <si>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</si>
  <si>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</si>
  <si>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</si>
  <si>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</si>
  <si>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</si>
  <si>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</si>
  <si>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</si>
  <si>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</si>
  <si>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</si>
  <si>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</si>
  <si>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</si>
  <si>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</si>
  <si>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</si>
  <si>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</si>
  <si>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</si>
  <si>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</si>
  <si>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</si>
  <si>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</si>
  <si>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</si>
  <si>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</si>
  <si>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</si>
  <si>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</si>
  <si>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</si>
  <si>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</si>
  <si>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</si>
  <si>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</si>
  <si>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</si>
  <si>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</si>
  <si>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</si>
  <si>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</si>
  <si>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</si>
  <si>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</si>
  <si>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</si>
  <si>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</si>
  <si>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</si>
  <si>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</si>
  <si>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</si>
  <si>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</si>
  <si>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</si>
  <si>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</si>
  <si>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</si>
  <si>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</si>
  <si>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</si>
  <si>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</si>
  <si>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</si>
  <si>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</si>
  <si>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</si>
  <si>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</si>
  <si>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</si>
  <si>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</si>
  <si>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</si>
  <si>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</si>
  <si>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</si>
  <si>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</si>
  <si>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</si>
  <si>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</si>
  <si>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</si>
  <si>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</si>
  <si>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</si>
  <si>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</si>
  <si>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</si>
  <si>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</si>
  <si>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</si>
  <si>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</si>
  <si>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</si>
  <si>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</si>
  <si>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</si>
  <si>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</si>
  <si>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</si>
  <si>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</si>
  <si>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</si>
  <si>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</si>
  <si>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</si>
  <si>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</si>
  <si>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</si>
  <si>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</si>
  <si>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</si>
  <si>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</si>
  <si>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</si>
  <si>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</si>
  <si>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</si>
  <si>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</si>
  <si>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</si>
  <si>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</si>
  <si>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</si>
  <si>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</si>
  <si>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</si>
  <si>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</si>
  <si>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</si>
  <si>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</si>
  <si>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</si>
  <si>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</si>
  <si>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</si>
  <si>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</si>
  <si>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</si>
  <si>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</si>
  <si>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</si>
  <si>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</si>
  <si>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</si>
  <si>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</si>
  <si>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</si>
  <si>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</si>
  <si>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</si>
  <si>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</si>
  <si>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</si>
  <si>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</si>
  <si>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</si>
  <si>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</si>
  <si>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</si>
  <si>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</si>
  <si>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</si>
  <si>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</si>
  <si>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</si>
  <si>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</si>
  <si>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</si>
  <si>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</si>
  <si>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</si>
  <si>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</si>
  <si>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</si>
  <si>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</si>
  <si>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</si>
  <si>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</si>
  <si>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կոխ </t>
  </si>
  <si>
    <t>Ձյուդո</t>
  </si>
  <si>
    <t>ազատ ոճ ըմբշամարտ</t>
  </si>
  <si>
    <t>հունա-հռոմեական ըմբշամարտ</t>
  </si>
  <si>
    <t>Ըմբշամարտ</t>
  </si>
  <si>
    <t>բռնցքամարտ</t>
  </si>
  <si>
    <t>Բռնցքամարտ</t>
  </si>
  <si>
    <t>Վերջնահաշվարկի վճարում գլխավոր հաշվապահ՝ Անուշ Գևորգյանին</t>
  </si>
  <si>
    <t>Մարտին Հակոբյան</t>
  </si>
  <si>
    <t>Լուսինե Մովսիսյան</t>
  </si>
  <si>
    <t xml:space="preserve">«ՀԱՅԿԱԿԱՆ ԱԶԳԱՅԻՆ ԿՈԽ ԸՄԲՇԱՄԱՐՏԻ ԵՐԵՎԱՆԻ ՄԱՐԶԱԱԿՈՒՄԲ» ՀՈԱԿ-ի </t>
  </si>
  <si>
    <t xml:space="preserve"> 2 ամսվա կանխատեսվող աշխատավարձի ֆոնդ (նոյեմբեր փաստացի և դեկտեմբեր կանխատեսվող)</t>
  </si>
  <si>
    <t>«12» ապրիլի 2023թ.</t>
  </si>
  <si>
    <t>հ. 820-Ա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</si>
</sst>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42" xfId="46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2ACAAUABNAAAAAAAAAAAAAAAAAAAAAAAAAAAAAAAAAAAAAAAAAAAAAAAAAAAAAAAAAAAAAAAAAAAAAAAAAAAAAAAAAAAAAAAAAAAAAAAAAAAAAAAAAAAAAAAAAAAAAADnBwwABQAWAAwAG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2NTNaMCMGCSqGSIb3DQEJBDEWBBSmMOto6sg6IqJFhZhOYos24U1H0TArBgsqhkiG9w0BCRACDDEcMBowGDAWBBRE5xMFRVajmd/v2Zzf5CvSbEm8HjANBgkqhkiG9w0BAQEFAASCAQAhagwt9kGpvQ1zvlfvHMNb3dMA0m4Ra/AW+RrKTpipQT3iAoDFkdALQW6oJUpPnDO3B4GKTHRpgSZw2LUU2GPAFbAadSPvejwUqg7V5MeBcm1IDRqWNeJLFslkph4ebrcwwZF1xJEqhrX6RPMNdZuf9AMdXub9eo4MMyc13XJZYkjyBLd1BbHuvJP2UeeafClkFE3PCueeFETlean7e57gOIYQGHdeiRNl0oSkfTvztHpWBAc0SKzYks+ur8K/PA37A4eW/DDHe5OwW5uVfDaVFEb5K7kucRcE32er0uj8DDylxurv5tvwkjdckmE7d0ipAzWG1g4kmBDLGWKrG8n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2ACAAUABNAAAAAAAAAAAAAAAAAAAAAAAAAAAAAAAAAAAAAAAAAAAAAAAAAAAAAAAAAAAAAAAAAAAAAAAAAAAAAAAAAAAAAAAAAAAAAAAAAAAAAAAAAAAAAAAAAAAAAADnBwwABQAWAAwAG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2MjNaMCMGCSqGSIb3DQEJBDEWBBQbOB06KNIcYeOQE3zKh+zU5ZfApzArBgsqhkiG9w0BCRACDDEcMBowGDAWBBRE5xMFRVajmd/v2Zzf5CvSbEm8HjANBgkqhkiG9w0BAQEFAASCAQBV8UzLINGd89wh4TrO58wLNwCWQM/JXit4nSy1eR/Swtq3O7eWgAFGhNqXYQJoearfFWl0RlCsImGTsib31MDvWvNNa6CZukhPFbtvL0IVCgvWghcKYHeBjI3aziNIu69vXxcf1DlQusMG62vGPZsXSR9+0V0nAnESWrY0KZMuPuiq5xoFYk3JtyYMdG6+MsfbcgE9SCQtwbJqy6Syc5WpTYf807Cm8Sa5R5IevvKFwuBeXD7a9KLikCTXi4aa1Ofik2N1HU3cif6M5qlAG5L0eVSYKwQ7EuL/VU79xGHSUy28dlaegkxb88hR6sSyhDibUKThO4AJVgdkFtqj3y1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B4AC1A8-61CE-3416-CAF0-C4AE527B4D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57150</xdr:colOff>
          <xdr:row>101</xdr:row>
          <xdr:rowOff>38100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8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229</v>
      </c>
      <c r="E7" s="107">
        <v>15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279</v>
      </c>
      <c r="E10" s="174"/>
      <c r="F10" s="42"/>
    </row>
    <row r="11" spans="1:12" ht="24" customHeight="1">
      <c r="C11" s="174"/>
      <c r="D11" s="174" t="s">
        <v>280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5"/>
      <c r="F13" s="45"/>
    </row>
    <row r="14" spans="1:12" ht="47.25" customHeight="1">
      <c r="A14" s="494" t="s">
        <v>277</v>
      </c>
      <c r="B14" s="494"/>
      <c r="C14" s="494"/>
      <c r="D14" s="494"/>
      <c r="E14" s="356"/>
    </row>
    <row r="15" spans="1:12" ht="18.75" customHeight="1">
      <c r="A15" s="495" t="s">
        <v>253</v>
      </c>
      <c r="B15" s="495"/>
      <c r="C15" s="495"/>
      <c r="D15" s="495"/>
      <c r="E15" s="357"/>
      <c r="F15" s="46"/>
      <c r="G15" s="47"/>
      <c r="H15" s="47"/>
      <c r="J15" s="47"/>
      <c r="K15" s="47"/>
      <c r="L15" s="47"/>
    </row>
    <row r="16" spans="1:12" ht="26.25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9" t="s">
        <v>126</v>
      </c>
      <c r="C17" s="489"/>
      <c r="D17" s="295"/>
      <c r="E17" s="295"/>
    </row>
    <row r="18" spans="1:15" ht="19.5" customHeight="1">
      <c r="A18" s="117">
        <v>1</v>
      </c>
      <c r="B18" s="491" t="s">
        <v>118</v>
      </c>
      <c r="C18" s="491"/>
      <c r="D18" s="226">
        <f>+'Pastaci finansav.'!C11</f>
        <v>35934.1</v>
      </c>
      <c r="E18" s="226"/>
      <c r="F18" s="322" t="s">
        <v>211</v>
      </c>
    </row>
    <row r="19" spans="1:15" ht="18" hidden="1" customHeight="1">
      <c r="A19" s="117">
        <v>2</v>
      </c>
      <c r="B19" s="491" t="s">
        <v>250</v>
      </c>
      <c r="C19" s="49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2" t="s">
        <v>251</v>
      </c>
      <c r="C20" s="492"/>
      <c r="D20" s="227"/>
      <c r="E20" s="226"/>
      <c r="F20" s="322"/>
    </row>
    <row r="21" spans="1:15" ht="21" customHeight="1">
      <c r="A21" s="117">
        <v>2</v>
      </c>
      <c r="B21" s="491" t="s">
        <v>233</v>
      </c>
      <c r="C21" s="491"/>
      <c r="D21" s="226">
        <f>+Komunal!N20</f>
        <v>0.5</v>
      </c>
      <c r="E21" s="228"/>
    </row>
    <row r="22" spans="1:15" s="3" customFormat="1" ht="17.25" hidden="1" customHeight="1">
      <c r="A22" s="117">
        <v>4</v>
      </c>
      <c r="B22" s="491" t="s">
        <v>8</v>
      </c>
      <c r="C22" s="491"/>
      <c r="D22" s="226">
        <f>+'Pastaci finansav.'!D11</f>
        <v>0</v>
      </c>
      <c r="E22" s="226"/>
      <c r="F22" s="322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22" t="s">
        <v>208</v>
      </c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193</v>
      </c>
      <c r="C25" s="491"/>
      <c r="D25" s="226"/>
      <c r="E25" s="226"/>
    </row>
    <row r="26" spans="1:15" ht="18" hidden="1" customHeight="1">
      <c r="A26" s="117">
        <v>8</v>
      </c>
      <c r="B26" s="491" t="s">
        <v>72</v>
      </c>
      <c r="C26" s="491"/>
      <c r="D26" s="226"/>
      <c r="E26" s="226"/>
    </row>
    <row r="27" spans="1:15" ht="18" customHeight="1">
      <c r="A27" s="117">
        <v>3</v>
      </c>
      <c r="B27" s="491" t="s">
        <v>123</v>
      </c>
      <c r="C27" s="491"/>
      <c r="D27" s="228">
        <f>SUM(D28:D29)</f>
        <v>113.7</v>
      </c>
      <c r="E27" s="228"/>
    </row>
    <row r="28" spans="1:15" s="3" customFormat="1" ht="17.25" customHeight="1">
      <c r="A28" s="116">
        <v>3.1</v>
      </c>
      <c r="B28" s="492" t="s">
        <v>73</v>
      </c>
      <c r="C28" s="492"/>
      <c r="D28" s="242">
        <f>+D74</f>
        <v>113.7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7"/>
      <c r="E29" s="227"/>
      <c r="F29" s="57" t="s">
        <v>212</v>
      </c>
      <c r="G29" s="2"/>
      <c r="H29" s="2"/>
      <c r="I29" s="347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6"/>
      <c r="E30" s="226"/>
    </row>
    <row r="31" spans="1:15" s="2" customFormat="1" ht="17.25" hidden="1" customHeight="1">
      <c r="A31" s="160">
        <v>11</v>
      </c>
      <c r="B31" s="490"/>
      <c r="C31" s="490"/>
      <c r="D31" s="226"/>
      <c r="E31" s="226"/>
      <c r="F31" s="19"/>
    </row>
    <row r="32" spans="1:15" s="2" customFormat="1" ht="19.5" hidden="1" customHeight="1">
      <c r="A32" s="117">
        <v>12</v>
      </c>
      <c r="B32" s="490"/>
      <c r="C32" s="490"/>
      <c r="D32" s="226"/>
      <c r="E32" s="226"/>
      <c r="F32" s="21" t="s">
        <v>205</v>
      </c>
    </row>
    <row r="33" spans="1:25" ht="24" customHeight="1">
      <c r="A33" s="50"/>
      <c r="B33" s="488" t="s">
        <v>264</v>
      </c>
      <c r="C33" s="488"/>
      <c r="D33" s="275">
        <f>SUM(D18:D19,D21:D27,D30:D32)</f>
        <v>36048.299999999996</v>
      </c>
      <c r="E33" s="275"/>
    </row>
    <row r="34" spans="1:25" ht="19.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7" t="s">
        <v>127</v>
      </c>
      <c r="C35" s="487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217</v>
      </c>
      <c r="C36" s="491"/>
      <c r="D36" s="228">
        <f>+Ashkhatavardz!O13-'Dramakan hosqer'!D92</f>
        <v>32512.400000000001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2" t="s">
        <v>13</v>
      </c>
      <c r="C38" s="492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248</v>
      </c>
      <c r="C39" s="492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8">
        <f>+Komunal!F27</f>
        <v>607.70000000000005</v>
      </c>
      <c r="E40" s="226"/>
      <c r="F40" s="345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8">
        <f>+Komunal!J27</f>
        <v>2170.4</v>
      </c>
      <c r="E41" s="226"/>
      <c r="F41" s="345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6">
        <f>+Komunal!O27</f>
        <v>14.4</v>
      </c>
      <c r="E42" s="226"/>
      <c r="F42" s="345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6">
        <v>187.6</v>
      </c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8" customHeight="1">
      <c r="A45" s="117">
        <v>6</v>
      </c>
      <c r="B45" s="491" t="s">
        <v>19</v>
      </c>
      <c r="C45" s="491"/>
      <c r="D45" s="277">
        <f>SUM(D46:D48)</f>
        <v>72</v>
      </c>
      <c r="E45" s="277"/>
    </row>
    <row r="46" spans="1:25" s="3" customFormat="1" ht="18" hidden="1" customHeight="1">
      <c r="A46" s="116">
        <v>7.1</v>
      </c>
      <c r="B46" s="492" t="s">
        <v>20</v>
      </c>
      <c r="C46" s="492"/>
      <c r="D46" s="227"/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2" t="s">
        <v>21</v>
      </c>
      <c r="C47" s="492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6.1</v>
      </c>
      <c r="B48" s="492" t="s">
        <v>22</v>
      </c>
      <c r="C48" s="492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1" t="s">
        <v>23</v>
      </c>
      <c r="C49" s="491"/>
      <c r="D49" s="226">
        <v>10</v>
      </c>
      <c r="E49" s="226"/>
      <c r="L49" s="89"/>
    </row>
    <row r="50" spans="1:16" ht="18" customHeight="1">
      <c r="A50" s="117">
        <v>8</v>
      </c>
      <c r="B50" s="491" t="s">
        <v>30</v>
      </c>
      <c r="C50" s="491"/>
      <c r="D50" s="226">
        <v>120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491" t="s">
        <v>24</v>
      </c>
      <c r="C51" s="491"/>
      <c r="D51" s="226">
        <v>60</v>
      </c>
      <c r="E51" s="226"/>
    </row>
    <row r="52" spans="1:16" ht="18" hidden="1" customHeight="1">
      <c r="A52" s="117">
        <v>11</v>
      </c>
      <c r="B52" s="491" t="s">
        <v>75</v>
      </c>
      <c r="C52" s="491"/>
      <c r="D52" s="226"/>
      <c r="E52" s="226"/>
    </row>
    <row r="53" spans="1:16" ht="18" hidden="1" customHeight="1">
      <c r="A53" s="117">
        <v>12</v>
      </c>
      <c r="B53" s="491" t="s">
        <v>48</v>
      </c>
      <c r="C53" s="491"/>
      <c r="D53" s="226"/>
      <c r="E53" s="226"/>
    </row>
    <row r="54" spans="1:16" ht="18.75" customHeight="1">
      <c r="A54" s="117">
        <v>10</v>
      </c>
      <c r="B54" s="491" t="s">
        <v>120</v>
      </c>
      <c r="C54" s="491"/>
      <c r="D54" s="226">
        <v>50</v>
      </c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20.25" hidden="1" customHeight="1">
      <c r="A56" s="117">
        <v>15</v>
      </c>
      <c r="B56" s="491" t="s">
        <v>25</v>
      </c>
      <c r="C56" s="491"/>
      <c r="D56" s="226"/>
      <c r="E56" s="226"/>
      <c r="G56" s="52"/>
    </row>
    <row r="57" spans="1:16" ht="18" customHeight="1">
      <c r="A57" s="117">
        <v>11</v>
      </c>
      <c r="B57" s="491" t="s">
        <v>26</v>
      </c>
      <c r="C57" s="491"/>
      <c r="D57" s="226">
        <v>32.1</v>
      </c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8" hidden="1" customHeight="1">
      <c r="A60" s="117">
        <v>19</v>
      </c>
      <c r="B60" s="491" t="s">
        <v>45</v>
      </c>
      <c r="C60" s="491"/>
      <c r="D60" s="226"/>
      <c r="E60" s="226"/>
    </row>
    <row r="61" spans="1:16" ht="18.75" hidden="1" customHeight="1">
      <c r="A61" s="117">
        <v>20</v>
      </c>
      <c r="B61" s="491" t="s">
        <v>76</v>
      </c>
      <c r="C61" s="491"/>
      <c r="D61" s="226"/>
      <c r="E61" s="226"/>
    </row>
    <row r="62" spans="1:16" ht="18.75" customHeight="1">
      <c r="A62" s="117">
        <v>12</v>
      </c>
      <c r="B62" s="491" t="s">
        <v>77</v>
      </c>
      <c r="C62" s="491"/>
      <c r="D62" s="226">
        <v>95</v>
      </c>
      <c r="E62" s="226"/>
    </row>
    <row r="63" spans="1:16" ht="18.75" customHeight="1">
      <c r="A63" s="117">
        <v>13</v>
      </c>
      <c r="B63" s="491" t="s">
        <v>46</v>
      </c>
      <c r="C63" s="491"/>
      <c r="D63" s="226">
        <v>3</v>
      </c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hidden="1" customHeight="1">
      <c r="A66" s="117">
        <v>25</v>
      </c>
      <c r="B66" s="491" t="s">
        <v>64</v>
      </c>
      <c r="C66" s="491"/>
      <c r="D66" s="226"/>
      <c r="E66" s="226"/>
    </row>
    <row r="67" spans="1:15" ht="18.75" hidden="1" customHeight="1">
      <c r="A67" s="117">
        <v>26</v>
      </c>
      <c r="B67" s="491" t="s">
        <v>200</v>
      </c>
      <c r="C67" s="491"/>
      <c r="D67" s="226"/>
      <c r="E67" s="226"/>
    </row>
    <row r="68" spans="1:15" ht="18.75" hidden="1" customHeight="1">
      <c r="A68" s="117">
        <v>27</v>
      </c>
      <c r="B68" s="491" t="s">
        <v>201</v>
      </c>
      <c r="C68" s="491"/>
      <c r="D68" s="226"/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hidden="1" customHeight="1">
      <c r="A70" s="117">
        <v>29</v>
      </c>
      <c r="B70" s="490"/>
      <c r="C70" s="490"/>
      <c r="D70" s="226"/>
      <c r="E70" s="226"/>
    </row>
    <row r="71" spans="1:15" s="6" customFormat="1" ht="18.75" hidden="1" customHeight="1">
      <c r="A71" s="117">
        <v>30</v>
      </c>
      <c r="B71" s="490"/>
      <c r="C71" s="490"/>
      <c r="D71" s="226"/>
      <c r="E71" s="226"/>
    </row>
    <row r="72" spans="1:15" s="6" customFormat="1" ht="18.75" hidden="1" customHeight="1">
      <c r="A72" s="117">
        <v>31</v>
      </c>
      <c r="B72" s="490"/>
      <c r="C72" s="490"/>
      <c r="D72" s="226"/>
      <c r="E72" s="226"/>
      <c r="F72" s="57" t="s">
        <v>204</v>
      </c>
    </row>
    <row r="73" spans="1:15" ht="18.75" customHeight="1">
      <c r="A73" s="117">
        <v>14</v>
      </c>
      <c r="B73" s="491" t="s">
        <v>27</v>
      </c>
      <c r="C73" s="491"/>
      <c r="D73" s="226">
        <v>113.7</v>
      </c>
      <c r="E73" s="226"/>
    </row>
    <row r="74" spans="1:15" s="3" customFormat="1" ht="18.75" customHeight="1">
      <c r="A74" s="161">
        <v>14.1</v>
      </c>
      <c r="B74" s="492" t="s">
        <v>79</v>
      </c>
      <c r="C74" s="492"/>
      <c r="D74" s="227">
        <v>113.7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6"/>
      <c r="E75" s="226"/>
    </row>
    <row r="76" spans="1:15" s="17" customFormat="1" ht="20.25" hidden="1" customHeight="1">
      <c r="A76" s="117">
        <v>34</v>
      </c>
      <c r="B76" s="491" t="s">
        <v>68</v>
      </c>
      <c r="C76" s="491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6" t="s">
        <v>263</v>
      </c>
      <c r="C77" s="486"/>
      <c r="D77" s="275">
        <f>SUM(D36,D40:D45,D49:D73,D75:D76)</f>
        <v>36048.299999999996</v>
      </c>
      <c r="E77" s="228" t="s">
        <v>231</v>
      </c>
      <c r="F77" s="272">
        <f>+D33-D77</f>
        <v>0</v>
      </c>
    </row>
    <row r="78" spans="1:15" ht="39" hidden="1" customHeight="1">
      <c r="B78" s="55"/>
      <c r="C78" s="8"/>
    </row>
    <row r="79" spans="1:15" ht="26.25" hidden="1" customHeight="1">
      <c r="B79" s="9" t="s">
        <v>2</v>
      </c>
      <c r="C79" s="278" t="s">
        <v>275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276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6" t="s">
        <v>222</v>
      </c>
      <c r="B84" s="496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2" t="s">
        <v>178</v>
      </c>
      <c r="E1" s="368">
        <f>+'Ekamut-caxs'!E1+1</f>
        <v>16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229</v>
      </c>
      <c r="E7" s="368">
        <f>+'Ekamut-caxs'!E7+1</f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41</v>
      </c>
      <c r="B13" s="509"/>
      <c r="C13" s="509"/>
      <c r="D13" s="509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1.25" customHeight="1">
      <c r="A14" s="494" t="str">
        <f>+'Ekamut-caxs'!A14:D14</f>
        <v xml:space="preserve">«ՀԱՅԿԱԿԱՆ ԱԶԳԱՅԻՆ ԿՈԽ ԸՄԲՇԱՄԱՐՏԻ ԵՐԵՎԱՆԻ ՄԱՐԶԱԱԿՈՒՄԲ» ՀՈԱԿ-ի </v>
      </c>
      <c r="B14" s="494"/>
      <c r="C14" s="494"/>
      <c r="D14" s="494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254</v>
      </c>
      <c r="B15" s="495"/>
      <c r="C15" s="495"/>
      <c r="D15" s="495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0" t="s">
        <v>31</v>
      </c>
      <c r="C18" s="511"/>
      <c r="D18" s="88" t="s">
        <v>43</v>
      </c>
      <c r="E18" s="359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6">
        <f>+'Dramakani hamematakan'!D6</f>
        <v>898.3</v>
      </c>
      <c r="E19" s="360"/>
      <c r="F19" s="507"/>
      <c r="G19" s="508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6">
        <f>SUM(D21:D22,D24:D32)</f>
        <v>35934.1</v>
      </c>
      <c r="E20" s="36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8">
        <f>+'Ekamut-caxs'!D18</f>
        <v>35934.1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250</v>
      </c>
      <c r="C22" s="502"/>
      <c r="D22" s="248">
        <f>+'Ekamut-caxs'!D19</f>
        <v>0</v>
      </c>
      <c r="E22" s="36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7" t="s">
        <v>251</v>
      </c>
      <c r="C23" s="498"/>
      <c r="D23" s="260">
        <f>+'Ekamut-caxs'!D20</f>
        <v>0</v>
      </c>
      <c r="E23" s="36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1" t="s">
        <v>8</v>
      </c>
      <c r="C24" s="502"/>
      <c r="D24" s="248">
        <f>+'Ekamut-caxs'!D22</f>
        <v>0</v>
      </c>
      <c r="E24" s="362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7">
        <f>+'Ekamut-caxs'!D23</f>
        <v>0</v>
      </c>
      <c r="E25" s="36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7">
        <f>+'Ekamut-caxs'!D24</f>
        <v>0</v>
      </c>
      <c r="E26" s="36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193</v>
      </c>
      <c r="C27" s="502"/>
      <c r="D27" s="248">
        <f>+'Ekamut-caxs'!D25</f>
        <v>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1" t="s">
        <v>72</v>
      </c>
      <c r="C28" s="502"/>
      <c r="D28" s="248">
        <f>+'Ekamut-caxs'!D26</f>
        <v>0</v>
      </c>
      <c r="E28" s="36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7"/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1" t="s">
        <v>10</v>
      </c>
      <c r="C30" s="502"/>
      <c r="D30" s="248">
        <f>+'Ekamut-caxs'!D30</f>
        <v>0</v>
      </c>
      <c r="E30" s="36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3"/>
      <c r="C31" s="504"/>
      <c r="D31" s="247">
        <f>+'Ekamut-caxs'!D31</f>
        <v>0</v>
      </c>
      <c r="E31" s="36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3"/>
      <c r="C32" s="504"/>
      <c r="D32" s="247">
        <f>+'Ekamut-caxs'!D32</f>
        <v>0</v>
      </c>
      <c r="E32" s="363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5" t="s">
        <v>84</v>
      </c>
      <c r="C33" s="506"/>
      <c r="D33" s="256">
        <f>D34+D78+D91</f>
        <v>36820.200000000004</v>
      </c>
      <c r="E33" s="361"/>
      <c r="F33" s="279">
        <f>+D19-D76</f>
        <v>-87.800000000000068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5" t="s">
        <v>59</v>
      </c>
      <c r="C34" s="506"/>
      <c r="D34" s="256">
        <f>SUM(D35,D39:D44,D48:D72,D76:D77)</f>
        <v>36721.4</v>
      </c>
      <c r="E34" s="36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217</v>
      </c>
      <c r="C35" s="502"/>
      <c r="D35" s="248">
        <f>+'Ekamut-caxs'!D36-198.7</f>
        <v>32313.7</v>
      </c>
      <c r="E35" s="36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7" t="s">
        <v>119</v>
      </c>
      <c r="C36" s="498"/>
      <c r="D36" s="260">
        <f>+'Ekamut-caxs'!D37</f>
        <v>0</v>
      </c>
      <c r="E36" s="364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497" t="s">
        <v>13</v>
      </c>
      <c r="C37" s="498"/>
      <c r="D37" s="260">
        <f>+'Ekamut-caxs'!D38</f>
        <v>0</v>
      </c>
      <c r="E37" s="36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7" t="str">
        <f>+'Ekamut-caxs'!B39</f>
        <v>կամավոր ատեստ. գծով լրավճար</v>
      </c>
      <c r="C38" s="498"/>
      <c r="D38" s="260">
        <f>+'Ekamut-caxs'!D39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1" t="s">
        <v>15</v>
      </c>
      <c r="C39" s="502"/>
      <c r="D39" s="248">
        <f>+'Ekamut-caxs'!D40</f>
        <v>607.70000000000005</v>
      </c>
      <c r="E39" s="362"/>
      <c r="F39" s="346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1" t="s">
        <v>14</v>
      </c>
      <c r="C40" s="502"/>
      <c r="D40" s="248">
        <f>+'Ekamut-caxs'!D41</f>
        <v>2170.4</v>
      </c>
      <c r="E40" s="362"/>
      <c r="F40" s="346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1" t="s">
        <v>16</v>
      </c>
      <c r="C41" s="502"/>
      <c r="D41" s="247">
        <f>+Komunal!M27</f>
        <v>13.8</v>
      </c>
      <c r="E41" s="362"/>
      <c r="F41" s="346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1" t="s">
        <v>17</v>
      </c>
      <c r="C42" s="502"/>
      <c r="D42" s="248">
        <f>+'Ekamut-caxs'!D43</f>
        <v>187.6</v>
      </c>
      <c r="E42" s="36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1" t="s">
        <v>18</v>
      </c>
      <c r="C43" s="502"/>
      <c r="D43" s="248">
        <f>+'Ekamut-caxs'!D44</f>
        <v>0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1" t="s">
        <v>19</v>
      </c>
      <c r="C44" s="502"/>
      <c r="D44" s="248">
        <f>SUM(D45:D47)</f>
        <v>72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497" t="s">
        <v>20</v>
      </c>
      <c r="C45" s="498"/>
      <c r="D45" s="260">
        <f>+'Ekamut-caxs'!D46</f>
        <v>0</v>
      </c>
      <c r="E45" s="362"/>
    </row>
    <row r="46" spans="1:13" ht="18" hidden="1" customHeight="1">
      <c r="A46" s="27">
        <v>7.2</v>
      </c>
      <c r="B46" s="497" t="s">
        <v>21</v>
      </c>
      <c r="C46" s="498"/>
      <c r="D46" s="260">
        <f>+'Ekamut-caxs'!D47</f>
        <v>0</v>
      </c>
      <c r="E46" s="362"/>
    </row>
    <row r="47" spans="1:13" ht="18" customHeight="1">
      <c r="A47" s="27">
        <v>6.1</v>
      </c>
      <c r="B47" s="497" t="s">
        <v>22</v>
      </c>
      <c r="C47" s="498"/>
      <c r="D47" s="260">
        <f>+'Ekamut-caxs'!D48</f>
        <v>72</v>
      </c>
      <c r="E47" s="362"/>
    </row>
    <row r="48" spans="1:13" s="97" customFormat="1" ht="18" customHeight="1">
      <c r="A48" s="61">
        <v>7</v>
      </c>
      <c r="B48" s="501" t="s">
        <v>23</v>
      </c>
      <c r="C48" s="502"/>
      <c r="D48" s="248">
        <f>+'Ekamut-caxs'!D49</f>
        <v>10</v>
      </c>
      <c r="E48" s="36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1" t="s">
        <v>30</v>
      </c>
      <c r="C49" s="502"/>
      <c r="D49" s="247">
        <f>+'Ekamut-caxs'!D50</f>
        <v>120</v>
      </c>
      <c r="E49" s="36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1" t="s">
        <v>24</v>
      </c>
      <c r="C50" s="502"/>
      <c r="D50" s="247">
        <f>+'Ekamut-caxs'!D51</f>
        <v>60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1" t="s">
        <v>75</v>
      </c>
      <c r="C51" s="502"/>
      <c r="D51" s="247">
        <f>+'Ekamut-caxs'!D52</f>
        <v>0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1" t="s">
        <v>48</v>
      </c>
      <c r="C52" s="502"/>
      <c r="D52" s="248">
        <f>+'Ekamut-caxs'!D53</f>
        <v>0</v>
      </c>
      <c r="E52" s="36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01" t="s">
        <v>120</v>
      </c>
      <c r="C53" s="502"/>
      <c r="D53" s="248">
        <f>+'Ekamut-caxs'!D54</f>
        <v>50</v>
      </c>
      <c r="E53" s="36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8">
        <f>+'Ekamut-caxs'!D55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8">
        <f>+'Ekamut-caxs'!D56</f>
        <v>0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01" t="s">
        <v>26</v>
      </c>
      <c r="C56" s="502"/>
      <c r="D56" s="248">
        <f>+'Ekamut-caxs'!D57</f>
        <v>32.1</v>
      </c>
      <c r="E56" s="36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8">
        <f>+'Ekamut-caxs'!D58</f>
        <v>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8">
        <f>+'Ekamut-caxs'!D59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1" t="s">
        <v>45</v>
      </c>
      <c r="C59" s="502"/>
      <c r="D59" s="248">
        <f>+'Ekamut-caxs'!D60</f>
        <v>0</v>
      </c>
      <c r="E59" s="36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01" t="s">
        <v>76</v>
      </c>
      <c r="C60" s="502"/>
      <c r="D60" s="248">
        <f>+'Ekamut-caxs'!D61</f>
        <v>0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01" t="s">
        <v>77</v>
      </c>
      <c r="C61" s="502"/>
      <c r="D61" s="248">
        <f>+'Ekamut-caxs'!D62</f>
        <v>95</v>
      </c>
      <c r="E61" s="36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501" t="s">
        <v>46</v>
      </c>
      <c r="C62" s="502"/>
      <c r="D62" s="248">
        <f>+'Ekamut-caxs'!D63</f>
        <v>3</v>
      </c>
      <c r="E62" s="36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8">
        <f>+'Ekamut-caxs'!D64</f>
        <v>0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8">
        <f>+'Ekamut-caxs'!D65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8">
        <f>+'Ekamut-caxs'!D66</f>
        <v>0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200</v>
      </c>
      <c r="C66" s="502"/>
      <c r="D66" s="248">
        <f>+'Ekamut-caxs'!D67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1" t="s">
        <v>201</v>
      </c>
      <c r="C67" s="502"/>
      <c r="D67" s="248">
        <f>+'Ekamut-caxs'!D68</f>
        <v>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3" t="s">
        <v>78</v>
      </c>
      <c r="C68" s="504"/>
      <c r="D68" s="247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3"/>
      <c r="C69" s="504"/>
      <c r="D69" s="247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3"/>
      <c r="C70" s="504"/>
      <c r="D70" s="247">
        <f>+'Ekamut-caxs'!D71</f>
        <v>0</v>
      </c>
      <c r="E70" s="363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3"/>
      <c r="C71" s="504"/>
      <c r="D71" s="247">
        <f>+'Ekamut-caxs'!D72</f>
        <v>0</v>
      </c>
      <c r="E71" s="363"/>
      <c r="F71" s="106" t="s">
        <v>204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8">
        <f>SUM(D73:D75)</f>
        <v>0</v>
      </c>
      <c r="E72" s="36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7" t="s">
        <v>36</v>
      </c>
      <c r="C73" s="498"/>
      <c r="D73" s="233"/>
      <c r="E73" s="365"/>
    </row>
    <row r="74" spans="1:13" ht="19.5" hidden="1" customHeight="1">
      <c r="A74" s="14">
        <v>32.200000000000003</v>
      </c>
      <c r="B74" s="497" t="s">
        <v>49</v>
      </c>
      <c r="C74" s="498"/>
      <c r="D74" s="233"/>
      <c r="E74" s="365"/>
    </row>
    <row r="75" spans="1:13" ht="19.5" hidden="1" customHeight="1">
      <c r="A75" s="14">
        <v>32.299999999999997</v>
      </c>
      <c r="B75" s="497" t="s">
        <v>85</v>
      </c>
      <c r="C75" s="498"/>
      <c r="D75" s="233">
        <f>+'Ekamut-caxs'!D75</f>
        <v>0</v>
      </c>
      <c r="E75" s="365"/>
    </row>
    <row r="76" spans="1:13" s="97" customFormat="1" ht="17.25" customHeight="1">
      <c r="A76" s="71">
        <v>14</v>
      </c>
      <c r="B76" s="501" t="s">
        <v>37</v>
      </c>
      <c r="C76" s="502"/>
      <c r="D76" s="248">
        <f>+'Deb. ev kreditor'!D59-'Deb. ev kreditor'!D54</f>
        <v>986.1</v>
      </c>
      <c r="E76" s="36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7"/>
      <c r="E77" s="363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5" t="s">
        <v>60</v>
      </c>
      <c r="C78" s="506"/>
      <c r="D78" s="256">
        <f>D79+D87</f>
        <v>0</v>
      </c>
      <c r="E78" s="36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1" t="s">
        <v>91</v>
      </c>
      <c r="C79" s="502"/>
      <c r="D79" s="248">
        <f>SUM(D80:D86)</f>
        <v>0</v>
      </c>
      <c r="E79" s="36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1" t="s">
        <v>87</v>
      </c>
      <c r="C80" s="502"/>
      <c r="D80" s="247"/>
      <c r="E80" s="36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1" t="s">
        <v>88</v>
      </c>
      <c r="C81" s="502"/>
      <c r="D81" s="247"/>
      <c r="E81" s="36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1" t="s">
        <v>89</v>
      </c>
      <c r="C82" s="502"/>
      <c r="D82" s="247"/>
      <c r="E82" s="36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202</v>
      </c>
      <c r="C83" s="502"/>
      <c r="D83" s="247"/>
      <c r="E83" s="36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1" t="s">
        <v>65</v>
      </c>
      <c r="C84" s="502"/>
      <c r="D84" s="247"/>
      <c r="E84" s="36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7"/>
      <c r="E85" s="36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3"/>
      <c r="C86" s="504"/>
      <c r="D86" s="247"/>
      <c r="E86" s="363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8">
        <f>SUM(D88:D90)</f>
        <v>0</v>
      </c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7"/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7"/>
      <c r="E89" s="36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7"/>
      <c r="E90" s="36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499" t="s">
        <v>132</v>
      </c>
      <c r="C91" s="500"/>
      <c r="D91" s="256">
        <f>SUM(D92:D93)</f>
        <v>98.8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01" t="s">
        <v>217</v>
      </c>
      <c r="C92" s="502"/>
      <c r="D92" s="247">
        <v>98.8</v>
      </c>
      <c r="E92" s="363"/>
      <c r="F92" s="485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3"/>
      <c r="C93" s="504"/>
      <c r="D93" s="247"/>
      <c r="E93" s="36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6">
        <f>D19+D20-D33</f>
        <v>12.19999999999709</v>
      </c>
      <c r="E94" s="482" t="s">
        <v>231</v>
      </c>
      <c r="F94" s="507"/>
      <c r="G94" s="508"/>
      <c r="H94" s="269"/>
      <c r="I94" s="269"/>
      <c r="J94" s="226"/>
      <c r="K94" s="98"/>
      <c r="L94" s="98"/>
      <c r="M94" s="98"/>
    </row>
    <row r="95" spans="1:13" s="81" customFormat="1" ht="45" hidden="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Մարտին Հակոբյան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6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Լուսինե Մովսիսյան</v>
      </c>
      <c r="E98" s="36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6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1" t="str">
        <f>+'Ekamut-caxs'!A84</f>
        <v>ԵՐԵՎԱՆԻ ՔԱՂԱՔԱՊԵՏ՝</v>
      </c>
      <c r="C101" s="237"/>
      <c r="D101" s="367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0" zoomScaleSheetLayoutView="100" workbookViewId="0">
      <selection activeCell="A89" sqref="A8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2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94" t="str">
        <f>+'Ekamut-caxs'!A14:D14</f>
        <v xml:space="preserve">«ՀԱՅԿԱԿԱՆ ԱԶԳԱՅԻՆ ԿՈԽ ԸՄԲՇԱՄԱՐՏԻ ԵՐԵՎԱՆԻ ՄԱՐԶԱԱԿՈՒՄԲ»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252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36938.699999999997</v>
      </c>
      <c r="D6" s="273">
        <f>SUM(D7:D17,D20:D22)</f>
        <v>36048.299999999996</v>
      </c>
      <c r="E6" s="273">
        <f t="shared" ref="E6:E65" si="0">D6-C6</f>
        <v>-890.40000000000146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36825</v>
      </c>
      <c r="D7" s="262">
        <f>+'Ekamut-caxs'!D18</f>
        <v>35934.1</v>
      </c>
      <c r="E7" s="262">
        <f t="shared" si="0"/>
        <v>-890.90000000000146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4" t="str">
        <f>+'Ekamut-caxs'!B19</f>
        <v>Այլ նպաստներ բյուջեից, որից՝</v>
      </c>
      <c r="C8" s="261"/>
      <c r="D8" s="262">
        <f>+'Ekamut-caxs'!D19</f>
        <v>0</v>
      </c>
      <c r="E8" s="262">
        <f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5" t="str">
        <f>+'Ekamut-caxs'!B20</f>
        <v>կամավոր ատեստավորման գծով</v>
      </c>
      <c r="C9" s="261"/>
      <c r="D9" s="262">
        <f>+'Ekamut-caxs'!D20</f>
        <v>0</v>
      </c>
      <c r="E9" s="262">
        <f>D9-C9</f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4" t="str">
        <f>+'Ekamut-caxs'!B21</f>
        <v>Սուբսիդիա ջրամատակարարման գծով</v>
      </c>
      <c r="C10" s="261"/>
      <c r="D10" s="262">
        <f>+'Ekamut-caxs'!D21</f>
        <v>0.5</v>
      </c>
      <c r="E10" s="262">
        <f>D10-C10</f>
        <v>0.5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113.7</v>
      </c>
      <c r="D17" s="265">
        <f>SUM(D18:D19)</f>
        <v>113.7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113.7</v>
      </c>
      <c r="D18" s="230">
        <f>+'Ekamut-caxs'!D28</f>
        <v>113.7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36938.740689999999</v>
      </c>
      <c r="D23" s="274">
        <f>SUM(D24,D28:D33,D37:D61,D63:D64)</f>
        <v>36048.299999999996</v>
      </c>
      <c r="E23" s="273">
        <f t="shared" si="0"/>
        <v>-890.44069000000309</v>
      </c>
      <c r="F23" s="35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39" customHeight="1">
      <c r="A24" s="61">
        <v>1</v>
      </c>
      <c r="B24" s="253" t="s">
        <v>12</v>
      </c>
      <c r="C24" s="263">
        <v>32352.5</v>
      </c>
      <c r="D24" s="265">
        <f>+'Ekamut-caxs'!D36</f>
        <v>32512.400000000001</v>
      </c>
      <c r="E24" s="262">
        <f t="shared" si="0"/>
        <v>159.90000000000146</v>
      </c>
      <c r="F24" s="263" t="s">
        <v>274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403.36590000000001</v>
      </c>
      <c r="D28" s="265">
        <f>+'Ekamut-caxs'!D40</f>
        <v>607.70000000000005</v>
      </c>
      <c r="E28" s="262">
        <f t="shared" si="0"/>
        <v>204.33410000000003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2426.4945600000001</v>
      </c>
      <c r="D29" s="265">
        <f>+'Ekamut-caxs'!D41</f>
        <v>2170.4</v>
      </c>
      <c r="E29" s="262">
        <f t="shared" si="0"/>
        <v>-256.09456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162.18023000000002</v>
      </c>
      <c r="D30" s="265">
        <f>+'Ekamut-caxs'!D42</f>
        <v>14.4</v>
      </c>
      <c r="E30" s="262">
        <f t="shared" si="0"/>
        <v>-147.78023000000002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187.6</v>
      </c>
      <c r="D31" s="265">
        <f>+'Ekamut-caxs'!D43</f>
        <v>187.6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72</v>
      </c>
      <c r="D33" s="265">
        <f>SUM(D34:D36)</f>
        <v>72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9"/>
      <c r="D34" s="266">
        <f>+'Ekamut-caxs'!D46</f>
        <v>0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6.1</v>
      </c>
      <c r="B36" s="32" t="s">
        <v>22</v>
      </c>
      <c r="C36" s="229">
        <v>72</v>
      </c>
      <c r="D36" s="266">
        <f>+'Ekamut-caxs'!D48</f>
        <v>72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10</v>
      </c>
      <c r="D37" s="265">
        <f>+'Ekamut-caxs'!D49</f>
        <v>10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120</v>
      </c>
      <c r="D38" s="265">
        <f>+'Ekamut-caxs'!D50</f>
        <v>120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60</v>
      </c>
      <c r="D39" s="265">
        <f>+'Ekamut-caxs'!D51</f>
        <v>60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50</v>
      </c>
      <c r="D42" s="265">
        <f>+'Ekamut-caxs'!D54</f>
        <v>50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32.1</v>
      </c>
      <c r="D45" s="265">
        <f>+'Ekamut-caxs'!D57</f>
        <v>32.1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hidden="1" customHeight="1">
      <c r="A49" s="61">
        <v>20</v>
      </c>
      <c r="B49" s="264" t="s">
        <v>76</v>
      </c>
      <c r="C49" s="263"/>
      <c r="D49" s="265">
        <f>+'Ekamut-caxs'!D61</f>
        <v>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12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13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1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>
        <v>0</v>
      </c>
      <c r="D52" s="265">
        <f>+'Ekamut-caxs'!D64</f>
        <v>0</v>
      </c>
      <c r="E52" s="262">
        <f t="shared" si="1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>
        <v>0</v>
      </c>
      <c r="D53" s="265">
        <f>+'Ekamut-caxs'!D65</f>
        <v>0</v>
      </c>
      <c r="E53" s="262">
        <f t="shared" si="1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>
        <v>0</v>
      </c>
      <c r="D54" s="265">
        <f>+'Ekamut-caxs'!D66</f>
        <v>0</v>
      </c>
      <c r="E54" s="262">
        <f t="shared" si="1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>
        <v>0</v>
      </c>
      <c r="D55" s="265">
        <f>+'Ekamut-caxs'!D67</f>
        <v>0</v>
      </c>
      <c r="E55" s="262">
        <f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201</v>
      </c>
      <c r="C56" s="261">
        <v>0</v>
      </c>
      <c r="D56" s="265">
        <f>+'Ekamut-caxs'!D68</f>
        <v>0</v>
      </c>
      <c r="E56" s="262">
        <f>D56-C56</f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>
        <v>0</v>
      </c>
      <c r="D57" s="265">
        <f>+'Ekamut-caxs'!D69</f>
        <v>0</v>
      </c>
      <c r="E57" s="262">
        <f t="shared" si="1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1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>D60-C60</f>
        <v>0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14</v>
      </c>
      <c r="B61" s="350" t="s">
        <v>27</v>
      </c>
      <c r="C61" s="261">
        <v>202.2</v>
      </c>
      <c r="D61" s="265">
        <f>+'Ekamut-caxs'!D73</f>
        <v>113.7</v>
      </c>
      <c r="E61" s="262">
        <f t="shared" si="1"/>
        <v>-88.499999999999986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14.1</v>
      </c>
      <c r="B62" s="30" t="s">
        <v>79</v>
      </c>
      <c r="C62" s="231">
        <v>113.7</v>
      </c>
      <c r="D62" s="266">
        <f>+'Ekamut-caxs'!D74</f>
        <v>113.7</v>
      </c>
      <c r="E62" s="230">
        <f t="shared" si="1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1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15</v>
      </c>
      <c r="B64" s="249" t="s">
        <v>68</v>
      </c>
      <c r="C64" s="261">
        <v>762.3</v>
      </c>
      <c r="D64" s="265">
        <f>+'Ekamut-caxs'!D76</f>
        <v>0</v>
      </c>
      <c r="E64" s="262">
        <f t="shared" si="1"/>
        <v>-762.3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-4.0690000001632143E-2</v>
      </c>
      <c r="D65" s="273">
        <f>D6-D23</f>
        <v>0</v>
      </c>
      <c r="E65" s="273">
        <f t="shared" si="0"/>
        <v>4.0690000001632143E-2</v>
      </c>
      <c r="F65" s="35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4" t="str">
        <f>+'Ekamut-caxs'!C79</f>
        <v>Մարտին Հակոբյան</v>
      </c>
      <c r="E67" s="514"/>
      <c r="F67" s="123"/>
    </row>
    <row r="68" spans="1:18" ht="9.75" customHeight="1">
      <c r="B68" s="38"/>
      <c r="D68" s="513" t="s">
        <v>5</v>
      </c>
      <c r="E68" s="513"/>
      <c r="F68" s="348"/>
    </row>
    <row r="69" spans="1:18" ht="24.75" customHeight="1">
      <c r="B69" s="37" t="s">
        <v>6</v>
      </c>
      <c r="C69" s="24"/>
      <c r="D69" s="514" t="str">
        <f>+'Ekamut-caxs'!C81</f>
        <v>Լուսինե Մովսիսյան</v>
      </c>
      <c r="E69" s="514"/>
      <c r="F69" s="123"/>
    </row>
    <row r="70" spans="1:18" ht="11.25" customHeight="1">
      <c r="D70" s="513" t="s">
        <v>5</v>
      </c>
      <c r="E70" s="513"/>
      <c r="F70" s="348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ri3WRtFcaW3n0UuGJvqD9MqtM2kBrjdroaTn97uaPGPHhoRntmfSVxjljAvLD5MACTSvxHb9FQzsse3MgOA3Lg==" saltValue="cjDhDoiwoqqYtvXNMTaqT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A89" sqref="A8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42578125" style="20" bestFit="1" customWidth="1"/>
    <col min="5" max="5" width="12.7109375" style="20" bestFit="1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82</v>
      </c>
      <c r="B1" s="512"/>
      <c r="C1" s="512"/>
      <c r="D1" s="512"/>
      <c r="E1" s="512"/>
      <c r="F1" s="512"/>
    </row>
    <row r="2" spans="1:20" s="22" customFormat="1" ht="20.25">
      <c r="A2" s="494" t="str">
        <f>+'Ekamut-caxs'!A14:D14</f>
        <v xml:space="preserve">«ՀԱՅԿԱԿԱՆ ԱԶԳԱՅԻՆ ԿՈԽ ԸՄԲՇԱՄԱՐՏԻ ԵՐԵՎԱՆԻ ՄԱՐԶԱԱԿՈՒՄԲ»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255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898.3</v>
      </c>
      <c r="D6" s="232">
        <f>+C6</f>
        <v>898.3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36825</v>
      </c>
      <c r="D7" s="256">
        <f>SUM(D8:D20)</f>
        <v>35934.1</v>
      </c>
      <c r="E7" s="256">
        <f>D7-C7</f>
        <v>-890.90000000000146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36825</v>
      </c>
      <c r="D8" s="248">
        <f>+'Dramakan hosqer'!D21</f>
        <v>35934.1</v>
      </c>
      <c r="E8" s="248">
        <f>D8-C8</f>
        <v>-890.90000000000146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4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5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36960.290690000002</v>
      </c>
      <c r="D21" s="256">
        <f>+D22+D66+D79</f>
        <v>36820.200000000004</v>
      </c>
      <c r="E21" s="256">
        <f t="shared" si="0"/>
        <v>-140.09068999999727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36960.290690000002</v>
      </c>
      <c r="D22" s="256">
        <f>SUM(D23,D27:D32,D36:D60,D64:D65)</f>
        <v>36721.4</v>
      </c>
      <c r="E22" s="256">
        <f t="shared" si="0"/>
        <v>-238.89069000000018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32352.5</v>
      </c>
      <c r="D23" s="248">
        <f>+'Dramakan hosqer'!D35</f>
        <v>32313.7</v>
      </c>
      <c r="E23" s="248">
        <f t="shared" si="0"/>
        <v>-38.799999999999272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403.36590000000001</v>
      </c>
      <c r="D27" s="248">
        <f>+'Dramakan hosqer'!D39</f>
        <v>607.70000000000005</v>
      </c>
      <c r="E27" s="248">
        <f t="shared" si="0"/>
        <v>204.33410000000003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2426.4945600000001</v>
      </c>
      <c r="D28" s="248">
        <f>+'Dramakan hosqer'!D40</f>
        <v>2170.4</v>
      </c>
      <c r="E28" s="248">
        <f t="shared" si="0"/>
        <v>-256.09456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162.18023000000002</v>
      </c>
      <c r="D29" s="248">
        <f>+'Dramakan hosqer'!D41</f>
        <v>13.8</v>
      </c>
      <c r="E29" s="248">
        <f t="shared" si="0"/>
        <v>-148.38023000000001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187.6</v>
      </c>
      <c r="D30" s="248">
        <f>+'Dramakan hosqer'!D42</f>
        <v>187.6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72</v>
      </c>
      <c r="D32" s="248">
        <f>SUM(D33:D35)</f>
        <v>72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72</v>
      </c>
      <c r="D33" s="260">
        <f>+'Dramakan hosqer'!D45</f>
        <v>0</v>
      </c>
      <c r="E33" s="260">
        <f t="shared" si="0"/>
        <v>-72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3"/>
      <c r="D35" s="260">
        <f>+'Dramakan hosqer'!D47</f>
        <v>72</v>
      </c>
      <c r="E35" s="260">
        <f t="shared" si="0"/>
        <v>72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10</v>
      </c>
      <c r="D36" s="248">
        <f>+'Dramakan hosqer'!D48</f>
        <v>10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120</v>
      </c>
      <c r="D37" s="248">
        <f>+'Dramakan hosqer'!D49</f>
        <v>120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60</v>
      </c>
      <c r="D38" s="248">
        <f>+'Dramakan hosqer'!D50</f>
        <v>60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50</v>
      </c>
      <c r="D41" s="248">
        <f>+'Dramakan hosqer'!D53</f>
        <v>50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11</v>
      </c>
      <c r="B44" s="249" t="s">
        <v>26</v>
      </c>
      <c r="C44" s="247">
        <v>32.049999999999997</v>
      </c>
      <c r="D44" s="248">
        <f>+'Dramakan hosqer'!D56</f>
        <v>32.1</v>
      </c>
      <c r="E44" s="248">
        <f t="shared" si="0"/>
        <v>5.0000000000004263E-2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hidden="1" customHeight="1">
      <c r="A48" s="61">
        <v>20</v>
      </c>
      <c r="B48" s="264" t="s">
        <v>76</v>
      </c>
      <c r="C48" s="247"/>
      <c r="D48" s="248">
        <f>+'Dramakan hosqer'!D60</f>
        <v>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12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247"/>
      <c r="D54" s="248">
        <f>+'Dramakan hosqer'!D66</f>
        <v>0</v>
      </c>
      <c r="E54" s="248">
        <f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201</v>
      </c>
      <c r="C55" s="247"/>
      <c r="D55" s="248">
        <f>+'Dramakan hosqer'!D67</f>
        <v>0</v>
      </c>
      <c r="E55" s="248">
        <f>D55-C55</f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986.1</v>
      </c>
      <c r="D64" s="248">
        <f>+'Dramakan hosqer'!D76</f>
        <v>986.1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1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1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247"/>
      <c r="D71" s="248">
        <f>+'Dramakan hosqer'!D83</f>
        <v>0</v>
      </c>
      <c r="E71" s="248">
        <f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1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>D74-C74</f>
        <v>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1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1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1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98.8</v>
      </c>
      <c r="E79" s="256">
        <f t="shared" si="1"/>
        <v>98.8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98.8</v>
      </c>
      <c r="E80" s="247">
        <f>D80-C80</f>
        <v>98.8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763.00931000000128</v>
      </c>
      <c r="D82" s="256">
        <f>D6+D7-D21</f>
        <v>12.19999999999709</v>
      </c>
      <c r="E82" s="256">
        <f t="shared" si="1"/>
        <v>-750.80931000000419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+'Ekamut-caxs'!C79</f>
        <v>Մարտին Հակոբյան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96</v>
      </c>
      <c r="E85" s="516"/>
      <c r="F85" s="351"/>
    </row>
    <row r="86" spans="1:20" s="19" customFormat="1" ht="22.5" customHeight="1">
      <c r="A86" s="20"/>
      <c r="B86" s="39" t="s">
        <v>6</v>
      </c>
      <c r="C86" s="20"/>
      <c r="D86" s="514" t="str">
        <f>+'Ekamut-caxs'!C81</f>
        <v>Լուսինե Մովսիսյան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96</v>
      </c>
      <c r="E87" s="516"/>
      <c r="F87" s="35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alnUGV9FUpsDAqEq+gy3/LATTc3A2iOYfbyGRhNRgeLzLGyaj08e4gdaqcGcBJEy2r8d0YVEmEZE60K6e1sKtQ==" saltValue="6NkZqfe10vHCrXOFS+Fck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A89" sqref="A8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4" t="s">
        <v>69</v>
      </c>
      <c r="B1" s="524"/>
      <c r="C1" s="524"/>
      <c r="D1" s="524"/>
      <c r="E1" s="524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5" t="str">
        <f>+'Ekamut-caxs'!A14:D14</f>
        <v xml:space="preserve">«ՀԱՅԿԱԿԱՆ ԱԶԳԱՅԻՆ ԿՈԽ ԸՄԲՇԱՄԱՐՏԻ ԵՐԵՎԱՆԻ ՄԱՐԶԱԱԿՈՒՄԲ»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136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8" t="s">
        <v>256</v>
      </c>
      <c r="B4" s="528"/>
      <c r="C4" s="528"/>
      <c r="D4" s="528"/>
      <c r="E4" s="528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9" t="s">
        <v>141</v>
      </c>
      <c r="B7" s="520"/>
      <c r="C7" s="520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281.7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>
        <v>0</v>
      </c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>
        <v>0</v>
      </c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83</v>
      </c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>
        <v>0</v>
      </c>
      <c r="E12" s="31"/>
    </row>
    <row r="13" spans="1:22" ht="27" hidden="1" customHeight="1">
      <c r="A13" s="194">
        <v>1.5</v>
      </c>
      <c r="B13" s="196"/>
      <c r="C13" s="194" t="s">
        <v>151</v>
      </c>
      <c r="D13" s="31">
        <v>0</v>
      </c>
      <c r="E13" s="31"/>
    </row>
    <row r="14" spans="1:22" ht="18" hidden="1" customHeight="1">
      <c r="A14" s="194">
        <v>1.6</v>
      </c>
      <c r="B14" s="195" t="s">
        <v>209</v>
      </c>
      <c r="C14" s="194" t="s">
        <v>152</v>
      </c>
      <c r="D14" s="31">
        <v>0</v>
      </c>
      <c r="E14" s="31"/>
    </row>
    <row r="15" spans="1:22" ht="33.75" hidden="1" customHeight="1">
      <c r="A15" s="194">
        <v>1.7</v>
      </c>
      <c r="B15" s="196"/>
      <c r="C15" s="194" t="s">
        <v>175</v>
      </c>
      <c r="D15" s="31">
        <v>0</v>
      </c>
      <c r="E15" s="31"/>
    </row>
    <row r="16" spans="1:22" ht="22.5" hidden="1" customHeight="1">
      <c r="A16" s="194">
        <v>1.8</v>
      </c>
      <c r="B16" s="196"/>
      <c r="C16" s="198" t="s">
        <v>174</v>
      </c>
      <c r="D16" s="31">
        <v>0</v>
      </c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>
        <v>0</v>
      </c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>
        <v>0</v>
      </c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>
        <v>0</v>
      </c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>
        <v>0</v>
      </c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>
        <v>198.7</v>
      </c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>
        <v>0</v>
      </c>
      <c r="E28" s="31"/>
    </row>
    <row r="29" spans="1:22" ht="26.25" hidden="1" customHeight="1">
      <c r="A29" s="200">
        <v>2.11</v>
      </c>
      <c r="B29" s="196"/>
      <c r="C29" s="198" t="s">
        <v>160</v>
      </c>
      <c r="D29" s="31">
        <v>0</v>
      </c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>
        <v>0</v>
      </c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>
        <v>0</v>
      </c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>
        <v>0</v>
      </c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281.7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9" t="s">
        <v>166</v>
      </c>
      <c r="B35" s="520"/>
      <c r="C35" s="520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89.5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280.7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>
        <v>15.6</v>
      </c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209</v>
      </c>
      <c r="C41" s="194" t="s">
        <v>152</v>
      </c>
      <c r="D41" s="31">
        <v>11.3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506.4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53.6</v>
      </c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>
        <v>29</v>
      </c>
      <c r="E53" s="31"/>
    </row>
    <row r="54" spans="1:22" ht="33" customHeight="1">
      <c r="A54" s="194"/>
      <c r="B54" s="191" t="s">
        <v>167</v>
      </c>
      <c r="C54" s="30"/>
      <c r="D54" s="192">
        <f>SUM(D55:D58)</f>
        <v>17.5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17.5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1003.6</v>
      </c>
      <c r="E59" s="211"/>
      <c r="F59" s="466">
        <f>+D59-D55</f>
        <v>986.1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257</v>
      </c>
      <c r="C62" s="210">
        <v>898.3</v>
      </c>
      <c r="D62" s="521" t="s">
        <v>169</v>
      </c>
      <c r="E62" s="522"/>
      <c r="F62" s="156">
        <f>+C62+D34-F59</f>
        <v>193.89999999999998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3" t="str">
        <f>+'Ekamut-caxs'!C79</f>
        <v>Մարտին Հակոբյան</v>
      </c>
      <c r="E64" s="5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18" t="s">
        <v>96</v>
      </c>
      <c r="E65" s="51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3" t="str">
        <f>+'Ekamut-caxs'!C81</f>
        <v>Լուսինե Մովսիսյան</v>
      </c>
      <c r="E66" s="52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18" t="s">
        <v>96</v>
      </c>
      <c r="E67" s="51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wAq68Zuemx7FvDS1B86pih6h2RcRt6NaLh5msL3bX+dBUsOWvv2878noE3ju8e0d+xV2iH1qn6ONOKRgavPNvQ==" saltValue="bUhPx3CSPEfKsSJ6CbByZQ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6" zoomScale="80" zoomScaleSheetLayoutView="80" workbookViewId="0">
      <selection activeCell="A89" sqref="A89"/>
    </sheetView>
  </sheetViews>
  <sheetFormatPr defaultRowHeight="13.5"/>
  <cols>
    <col min="1" max="1" width="4.5703125" style="1" customWidth="1"/>
    <col min="2" max="2" width="27.1406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2" t="s">
        <v>69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7" s="22" customFormat="1" ht="25.5" customHeight="1">
      <c r="A2" s="494" t="str">
        <f>+'Ekamut-caxs'!A14:D14</f>
        <v xml:space="preserve">«ՀԱՅԿԱԿԱՆ ԱԶԳԱՅԻՆ ԿՈԽ ԸՄԲՇԱՄԱՐՏԻ ԵՐԵՎԱՆԻ ՄԱՐԶԱԱԿՈՒՄԲ»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7" t="s">
        <v>258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7" ht="21" customHeight="1" thickBot="1">
      <c r="O4" s="146" t="s">
        <v>0</v>
      </c>
    </row>
    <row r="5" spans="1:17" ht="33.75" customHeight="1">
      <c r="A5" s="534" t="s">
        <v>133</v>
      </c>
      <c r="B5" s="536" t="s">
        <v>70</v>
      </c>
      <c r="C5" s="544" t="s">
        <v>214</v>
      </c>
      <c r="D5" s="538" t="s">
        <v>278</v>
      </c>
      <c r="E5" s="539"/>
      <c r="F5" s="539"/>
      <c r="G5" s="539"/>
      <c r="H5" s="539"/>
      <c r="I5" s="539"/>
      <c r="J5" s="539"/>
      <c r="K5" s="539"/>
      <c r="L5" s="539"/>
      <c r="M5" s="539"/>
      <c r="N5" s="540"/>
      <c r="O5" s="541" t="s">
        <v>135</v>
      </c>
    </row>
    <row r="6" spans="1:17" ht="78.75" customHeight="1">
      <c r="A6" s="535"/>
      <c r="B6" s="537"/>
      <c r="C6" s="545"/>
      <c r="D6" s="324" t="s">
        <v>210</v>
      </c>
      <c r="E6" s="323" t="s">
        <v>220</v>
      </c>
      <c r="F6" s="323" t="s">
        <v>221</v>
      </c>
      <c r="G6" s="323" t="s">
        <v>134</v>
      </c>
      <c r="H6" s="323" t="s">
        <v>184</v>
      </c>
      <c r="I6" s="323" t="s">
        <v>183</v>
      </c>
      <c r="J6" s="323" t="s">
        <v>119</v>
      </c>
      <c r="K6" s="281" t="s">
        <v>171</v>
      </c>
      <c r="L6" s="281" t="s">
        <v>262</v>
      </c>
      <c r="M6" s="281" t="s">
        <v>249</v>
      </c>
      <c r="N6" s="325" t="s">
        <v>182</v>
      </c>
      <c r="O6" s="542"/>
    </row>
    <row r="7" spans="1:17" ht="31.5" customHeight="1">
      <c r="A7" s="324">
        <v>1</v>
      </c>
      <c r="B7" s="340" t="s">
        <v>191</v>
      </c>
      <c r="C7" s="484">
        <v>27271.3</v>
      </c>
      <c r="D7" s="326">
        <f>2568.7+2642.2</f>
        <v>5210.8999999999996</v>
      </c>
      <c r="E7" s="271"/>
      <c r="F7" s="271"/>
      <c r="G7" s="271">
        <v>45</v>
      </c>
      <c r="H7" s="271"/>
      <c r="I7" s="271"/>
      <c r="J7" s="271"/>
      <c r="K7" s="271"/>
      <c r="L7" s="461">
        <f>42*2</f>
        <v>84</v>
      </c>
      <c r="M7" s="461"/>
      <c r="N7" s="327"/>
      <c r="O7" s="334">
        <f>ROUND(SUM(C7:N7),1)</f>
        <v>32611.200000000001</v>
      </c>
    </row>
    <row r="8" spans="1:17" ht="31.5" customHeight="1">
      <c r="A8" s="324">
        <v>1.1000000000000001</v>
      </c>
      <c r="B8" s="341" t="s">
        <v>119</v>
      </c>
      <c r="C8" s="339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2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1" t="s">
        <v>182</v>
      </c>
      <c r="C9" s="339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2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0" t="s">
        <v>248</v>
      </c>
      <c r="C10" s="339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2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7" t="s">
        <v>262</v>
      </c>
      <c r="C11" s="339">
        <v>426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2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2" t="s">
        <v>93</v>
      </c>
      <c r="C12" s="337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2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3"/>
      <c r="B13" s="344" t="s">
        <v>71</v>
      </c>
      <c r="C13" s="338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3" t="s">
        <v>177</v>
      </c>
      <c r="N13" s="333" t="s">
        <v>177</v>
      </c>
      <c r="O13" s="336">
        <f>ROUND(SUM(O7:O12),1)</f>
        <v>32611.200000000001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3"/>
      <c r="L15" s="543"/>
      <c r="M15" s="543"/>
      <c r="N15" s="543"/>
      <c r="O15" s="268"/>
    </row>
    <row r="16" spans="1:17" s="170" customFormat="1" ht="69" customHeight="1">
      <c r="B16" s="529" t="s">
        <v>187</v>
      </c>
      <c r="C16" s="546"/>
      <c r="D16" s="530"/>
      <c r="E16" s="219"/>
      <c r="H16" s="219"/>
      <c r="I16" s="529" t="s">
        <v>186</v>
      </c>
      <c r="J16" s="530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219</v>
      </c>
      <c r="D17" s="185" t="s">
        <v>218</v>
      </c>
      <c r="E17" s="283"/>
      <c r="H17" s="245"/>
      <c r="I17" s="224" t="s">
        <v>172</v>
      </c>
      <c r="J17" s="185" t="s">
        <v>185</v>
      </c>
      <c r="K17" s="283"/>
      <c r="L17" s="283"/>
      <c r="M17" s="283"/>
      <c r="N17" s="283"/>
      <c r="O17" s="245"/>
    </row>
    <row r="18" spans="2:15" s="470" customFormat="1" ht="24" customHeight="1">
      <c r="B18" s="471">
        <v>104000</v>
      </c>
      <c r="C18" s="472">
        <f>ROUND(4*B18*2/1000,1)</f>
        <v>832</v>
      </c>
      <c r="D18" s="468">
        <v>107.9</v>
      </c>
      <c r="E18" s="473"/>
      <c r="H18" s="474"/>
      <c r="I18" s="471">
        <v>104000</v>
      </c>
      <c r="J18" s="469">
        <v>108.3</v>
      </c>
      <c r="K18" s="475"/>
      <c r="L18" s="475"/>
      <c r="M18" s="475"/>
      <c r="N18" s="475"/>
      <c r="O18" s="474"/>
    </row>
    <row r="19" spans="2:15" s="476" customFormat="1" ht="24" customHeight="1">
      <c r="B19" s="471">
        <v>108600</v>
      </c>
      <c r="C19" s="472">
        <f>ROUND(4*B19*2/1000,1)</f>
        <v>868.8</v>
      </c>
      <c r="D19" s="469">
        <v>112.6</v>
      </c>
      <c r="E19" s="477"/>
      <c r="H19" s="478"/>
      <c r="I19" s="479">
        <v>108600</v>
      </c>
      <c r="J19" s="469">
        <v>113.1</v>
      </c>
      <c r="K19" s="480"/>
      <c r="L19" s="480"/>
      <c r="M19" s="480"/>
      <c r="N19" s="480"/>
      <c r="O19" s="47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3" t="str">
        <f>+'Ekamut-caxs'!C79</f>
        <v>Մարտին Հակոբյան</v>
      </c>
      <c r="I21" s="533"/>
      <c r="J21" s="533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1" t="s">
        <v>96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3" t="str">
        <f>+'Ekamut-caxs'!C81</f>
        <v>Լուսինե Մովսիսյան</v>
      </c>
      <c r="I23" s="533"/>
      <c r="J23" s="533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1" t="s">
        <v>96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u9M2s84zzSMTbnnMIbf4rhRUvENa1bid4PSHrntzJSZb6fbEP8SXeNUPpX0tMWMe9BXLTpRJDVpqGM+KiBaCJA==" saltValue="l54synTsYxlId+BodgTKu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85" zoomScaleSheetLayoutView="85" workbookViewId="0">
      <selection activeCell="A89" sqref="A89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47" t="s">
        <v>69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69" customFormat="1" ht="21.75" customHeight="1">
      <c r="A2" s="548" t="str">
        <f>+'Ekamut-caxs'!A14:D14</f>
        <v xml:space="preserve">«ՀԱՅԿԱԿԱՆ ԱԶԳԱՅԻՆ ԿՈԽ ԸՄԲՇԱՄԱՐՏԻ ԵՐԵՎԱՆԻ ՄԱՐԶԱԱԿՈՒՄԲ»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69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71" customFormat="1" ht="24.75" customHeight="1">
      <c r="A5" s="549" t="s">
        <v>117</v>
      </c>
      <c r="B5" s="551" t="s">
        <v>98</v>
      </c>
      <c r="C5" s="553" t="s">
        <v>99</v>
      </c>
      <c r="D5" s="554"/>
      <c r="E5" s="554"/>
      <c r="F5" s="555"/>
      <c r="G5" s="556" t="s">
        <v>100</v>
      </c>
      <c r="H5" s="556"/>
      <c r="I5" s="556"/>
      <c r="J5" s="556"/>
      <c r="K5" s="556" t="s">
        <v>125</v>
      </c>
      <c r="L5" s="556"/>
      <c r="M5" s="556"/>
      <c r="N5" s="556"/>
      <c r="O5" s="556"/>
    </row>
    <row r="6" spans="1:15" s="377" customFormat="1" ht="51" customHeight="1">
      <c r="A6" s="550"/>
      <c r="B6" s="552"/>
      <c r="C6" s="372" t="s">
        <v>223</v>
      </c>
      <c r="D6" s="373" t="s">
        <v>224</v>
      </c>
      <c r="E6" s="373" t="s">
        <v>234</v>
      </c>
      <c r="F6" s="374" t="s">
        <v>235</v>
      </c>
      <c r="G6" s="373" t="s">
        <v>225</v>
      </c>
      <c r="H6" s="375" t="s">
        <v>224</v>
      </c>
      <c r="I6" s="373" t="s">
        <v>236</v>
      </c>
      <c r="J6" s="375" t="s">
        <v>235</v>
      </c>
      <c r="K6" s="373" t="s">
        <v>223</v>
      </c>
      <c r="L6" s="373" t="s">
        <v>234</v>
      </c>
      <c r="M6" s="375" t="s">
        <v>237</v>
      </c>
      <c r="N6" s="376" t="s">
        <v>238</v>
      </c>
      <c r="O6" s="376" t="s">
        <v>239</v>
      </c>
    </row>
    <row r="7" spans="1:15" ht="19.5" customHeight="1">
      <c r="A7" s="378">
        <v>1</v>
      </c>
      <c r="B7" s="379" t="s">
        <v>101</v>
      </c>
      <c r="C7" s="244" t="s">
        <v>213</v>
      </c>
      <c r="D7" s="243" t="s">
        <v>213</v>
      </c>
      <c r="E7" s="380">
        <v>872</v>
      </c>
      <c r="F7" s="381">
        <v>125306</v>
      </c>
      <c r="G7" s="382" t="s">
        <v>213</v>
      </c>
      <c r="H7" s="243" t="s">
        <v>213</v>
      </c>
      <c r="I7" s="380">
        <v>3178</v>
      </c>
      <c r="J7" s="383">
        <v>162435</v>
      </c>
      <c r="K7" s="384" t="s">
        <v>213</v>
      </c>
      <c r="L7" s="380"/>
      <c r="M7" s="385">
        <f>+L7*200.47</f>
        <v>0</v>
      </c>
      <c r="N7" s="386">
        <f>+L7*7.94904</f>
        <v>0</v>
      </c>
      <c r="O7" s="387">
        <f>+N7+M7</f>
        <v>0</v>
      </c>
    </row>
    <row r="8" spans="1:15" ht="19.5" customHeight="1">
      <c r="A8" s="378">
        <v>2</v>
      </c>
      <c r="B8" s="379" t="s">
        <v>240</v>
      </c>
      <c r="C8" s="244" t="s">
        <v>213</v>
      </c>
      <c r="D8" s="243" t="s">
        <v>213</v>
      </c>
      <c r="E8" s="380">
        <v>871</v>
      </c>
      <c r="F8" s="381">
        <v>125163</v>
      </c>
      <c r="G8" s="382" t="s">
        <v>213</v>
      </c>
      <c r="H8" s="243" t="s">
        <v>213</v>
      </c>
      <c r="I8" s="380">
        <v>3232</v>
      </c>
      <c r="J8" s="383">
        <v>164747</v>
      </c>
      <c r="K8" s="384" t="s">
        <v>213</v>
      </c>
      <c r="L8" s="380"/>
      <c r="M8" s="385">
        <f t="shared" ref="M8:M18" si="0">+L8*200.47</f>
        <v>0</v>
      </c>
      <c r="N8" s="386">
        <f t="shared" ref="N8:N18" si="1">+L8*7.94904</f>
        <v>0</v>
      </c>
      <c r="O8" s="387">
        <f t="shared" ref="O8:O18" si="2">+N8+M8</f>
        <v>0</v>
      </c>
    </row>
    <row r="9" spans="1:15" ht="19.5" customHeight="1">
      <c r="A9" s="378">
        <v>3</v>
      </c>
      <c r="B9" s="379" t="s">
        <v>102</v>
      </c>
      <c r="C9" s="244" t="s">
        <v>213</v>
      </c>
      <c r="D9" s="243" t="s">
        <v>213</v>
      </c>
      <c r="E9" s="380">
        <v>264</v>
      </c>
      <c r="F9" s="381">
        <v>37937</v>
      </c>
      <c r="G9" s="382" t="s">
        <v>213</v>
      </c>
      <c r="H9" s="243" t="s">
        <v>213</v>
      </c>
      <c r="I9" s="380">
        <v>4612</v>
      </c>
      <c r="J9" s="383">
        <v>230898</v>
      </c>
      <c r="K9" s="384" t="s">
        <v>213</v>
      </c>
      <c r="L9" s="380"/>
      <c r="M9" s="385">
        <f t="shared" si="0"/>
        <v>0</v>
      </c>
      <c r="N9" s="386">
        <f t="shared" si="1"/>
        <v>0</v>
      </c>
      <c r="O9" s="387">
        <f t="shared" si="2"/>
        <v>0</v>
      </c>
    </row>
    <row r="10" spans="1:15" ht="19.5" customHeight="1">
      <c r="A10" s="378">
        <v>4</v>
      </c>
      <c r="B10" s="379" t="s">
        <v>103</v>
      </c>
      <c r="C10" s="388" t="s">
        <v>213</v>
      </c>
      <c r="D10" s="389" t="s">
        <v>213</v>
      </c>
      <c r="E10" s="380">
        <v>190</v>
      </c>
      <c r="F10" s="381">
        <v>27303</v>
      </c>
      <c r="G10" s="382" t="s">
        <v>213</v>
      </c>
      <c r="H10" s="390" t="s">
        <v>213</v>
      </c>
      <c r="I10" s="380">
        <v>3120</v>
      </c>
      <c r="J10" s="383">
        <v>157723</v>
      </c>
      <c r="K10" s="384" t="s">
        <v>213</v>
      </c>
      <c r="L10" s="380"/>
      <c r="M10" s="385">
        <f t="shared" si="0"/>
        <v>0</v>
      </c>
      <c r="N10" s="386">
        <f t="shared" si="1"/>
        <v>0</v>
      </c>
      <c r="O10" s="387">
        <f t="shared" si="2"/>
        <v>0</v>
      </c>
    </row>
    <row r="11" spans="1:15" ht="19.5" customHeight="1">
      <c r="A11" s="378">
        <v>5</v>
      </c>
      <c r="B11" s="379" t="s">
        <v>104</v>
      </c>
      <c r="C11" s="388" t="s">
        <v>213</v>
      </c>
      <c r="D11" s="389" t="s">
        <v>213</v>
      </c>
      <c r="E11" s="380">
        <v>143</v>
      </c>
      <c r="F11" s="381">
        <v>20549</v>
      </c>
      <c r="G11" s="382" t="s">
        <v>213</v>
      </c>
      <c r="H11" s="390" t="s">
        <v>213</v>
      </c>
      <c r="I11" s="380">
        <v>1347</v>
      </c>
      <c r="J11" s="383">
        <v>69492</v>
      </c>
      <c r="K11" s="384" t="s">
        <v>213</v>
      </c>
      <c r="L11" s="380"/>
      <c r="M11" s="385">
        <f t="shared" si="0"/>
        <v>0</v>
      </c>
      <c r="N11" s="386">
        <f t="shared" si="1"/>
        <v>0</v>
      </c>
      <c r="O11" s="387">
        <f t="shared" si="2"/>
        <v>0</v>
      </c>
    </row>
    <row r="12" spans="1:15" ht="19.5" customHeight="1">
      <c r="A12" s="378">
        <v>6</v>
      </c>
      <c r="B12" s="379" t="s">
        <v>105</v>
      </c>
      <c r="C12" s="388" t="s">
        <v>213</v>
      </c>
      <c r="D12" s="389" t="s">
        <v>213</v>
      </c>
      <c r="E12" s="380">
        <v>176</v>
      </c>
      <c r="F12" s="381">
        <v>25291</v>
      </c>
      <c r="G12" s="382" t="s">
        <v>213</v>
      </c>
      <c r="H12" s="390" t="s">
        <v>213</v>
      </c>
      <c r="I12" s="380">
        <v>4244</v>
      </c>
      <c r="J12" s="383">
        <v>214821</v>
      </c>
      <c r="K12" s="384" t="s">
        <v>213</v>
      </c>
      <c r="L12" s="380">
        <v>34</v>
      </c>
      <c r="M12" s="385">
        <f t="shared" si="0"/>
        <v>6815.98</v>
      </c>
      <c r="N12" s="386">
        <f t="shared" si="1"/>
        <v>270.26736</v>
      </c>
      <c r="O12" s="387">
        <f t="shared" si="2"/>
        <v>7086.2473599999994</v>
      </c>
    </row>
    <row r="13" spans="1:15" ht="19.5" customHeight="1">
      <c r="A13" s="378">
        <v>7</v>
      </c>
      <c r="B13" s="379" t="s">
        <v>106</v>
      </c>
      <c r="C13" s="388" t="s">
        <v>213</v>
      </c>
      <c r="D13" s="389" t="s">
        <v>213</v>
      </c>
      <c r="E13" s="380">
        <v>223</v>
      </c>
      <c r="F13" s="381">
        <v>32045</v>
      </c>
      <c r="G13" s="382" t="s">
        <v>213</v>
      </c>
      <c r="H13" s="390" t="s">
        <v>213</v>
      </c>
      <c r="I13" s="380">
        <v>5521</v>
      </c>
      <c r="J13" s="383">
        <v>279600</v>
      </c>
      <c r="K13" s="384" t="s">
        <v>213</v>
      </c>
      <c r="L13" s="380">
        <v>12</v>
      </c>
      <c r="M13" s="385">
        <f t="shared" si="0"/>
        <v>2405.64</v>
      </c>
      <c r="N13" s="386">
        <f t="shared" si="1"/>
        <v>95.388480000000001</v>
      </c>
      <c r="O13" s="387">
        <f t="shared" si="2"/>
        <v>2501.0284799999999</v>
      </c>
    </row>
    <row r="14" spans="1:15" ht="19.5" customHeight="1">
      <c r="A14" s="378">
        <v>8</v>
      </c>
      <c r="B14" s="391" t="s">
        <v>107</v>
      </c>
      <c r="C14" s="388" t="s">
        <v>213</v>
      </c>
      <c r="D14" s="389" t="s">
        <v>213</v>
      </c>
      <c r="E14" s="380">
        <v>131</v>
      </c>
      <c r="F14" s="381">
        <v>18824.7</v>
      </c>
      <c r="G14" s="382" t="s">
        <v>213</v>
      </c>
      <c r="H14" s="390" t="s">
        <v>213</v>
      </c>
      <c r="I14" s="380">
        <v>5706</v>
      </c>
      <c r="J14" s="383">
        <v>287814</v>
      </c>
      <c r="K14" s="384" t="s">
        <v>213</v>
      </c>
      <c r="L14" s="380">
        <v>23</v>
      </c>
      <c r="M14" s="385">
        <f t="shared" si="0"/>
        <v>4610.8100000000004</v>
      </c>
      <c r="N14" s="386">
        <f t="shared" si="1"/>
        <v>182.82792000000001</v>
      </c>
      <c r="O14" s="387">
        <f t="shared" si="2"/>
        <v>4793.6379200000001</v>
      </c>
    </row>
    <row r="15" spans="1:15" ht="19.5" customHeight="1">
      <c r="A15" s="378">
        <v>9</v>
      </c>
      <c r="B15" s="391" t="s">
        <v>108</v>
      </c>
      <c r="C15" s="388" t="s">
        <v>213</v>
      </c>
      <c r="D15" s="389" t="s">
        <v>213</v>
      </c>
      <c r="E15" s="380">
        <v>111</v>
      </c>
      <c r="F15" s="381">
        <v>15950.7</v>
      </c>
      <c r="G15" s="382" t="s">
        <v>213</v>
      </c>
      <c r="H15" s="390" t="s">
        <v>213</v>
      </c>
      <c r="I15" s="380">
        <v>2805.5</v>
      </c>
      <c r="J15" s="383">
        <v>142482</v>
      </c>
      <c r="K15" s="384" t="s">
        <v>213</v>
      </c>
      <c r="L15" s="380"/>
      <c r="M15" s="385">
        <f t="shared" si="0"/>
        <v>0</v>
      </c>
      <c r="N15" s="386">
        <f t="shared" si="1"/>
        <v>0</v>
      </c>
      <c r="O15" s="387">
        <f t="shared" si="2"/>
        <v>0</v>
      </c>
    </row>
    <row r="16" spans="1:15" ht="19.5" customHeight="1">
      <c r="A16" s="378">
        <v>10</v>
      </c>
      <c r="B16" s="391" t="s">
        <v>109</v>
      </c>
      <c r="C16" s="388" t="s">
        <v>213</v>
      </c>
      <c r="D16" s="389" t="s">
        <v>213</v>
      </c>
      <c r="E16" s="380">
        <v>112</v>
      </c>
      <c r="F16" s="381">
        <v>16094</v>
      </c>
      <c r="G16" s="392" t="s">
        <v>213</v>
      </c>
      <c r="H16" s="390" t="s">
        <v>213</v>
      </c>
      <c r="I16" s="380">
        <v>2382.1999999999998</v>
      </c>
      <c r="J16" s="383">
        <v>120488</v>
      </c>
      <c r="K16" s="384" t="s">
        <v>213</v>
      </c>
      <c r="L16" s="380"/>
      <c r="M16" s="385">
        <f t="shared" si="0"/>
        <v>0</v>
      </c>
      <c r="N16" s="386">
        <f t="shared" si="1"/>
        <v>0</v>
      </c>
      <c r="O16" s="387">
        <f t="shared" si="2"/>
        <v>0</v>
      </c>
    </row>
    <row r="17" spans="1:15" ht="19.5" customHeight="1">
      <c r="A17" s="378">
        <v>11</v>
      </c>
      <c r="B17" s="391" t="s">
        <v>110</v>
      </c>
      <c r="C17" s="393">
        <v>222</v>
      </c>
      <c r="D17" s="394">
        <v>31901</v>
      </c>
      <c r="E17" s="395">
        <f>+MAX(C17,E9)</f>
        <v>264</v>
      </c>
      <c r="F17" s="396">
        <f>+E17*143.7</f>
        <v>37936.799999999996</v>
      </c>
      <c r="G17" s="397">
        <v>1759</v>
      </c>
      <c r="H17" s="398">
        <v>92036</v>
      </c>
      <c r="I17" s="395">
        <f>+MAX(G17,I7)</f>
        <v>3178</v>
      </c>
      <c r="J17" s="399">
        <f>+I17*53.48</f>
        <v>169959.44</v>
      </c>
      <c r="K17" s="400"/>
      <c r="L17" s="395">
        <f>+MAX(K17,L8)</f>
        <v>0</v>
      </c>
      <c r="M17" s="385">
        <f t="shared" si="0"/>
        <v>0</v>
      </c>
      <c r="N17" s="386">
        <f t="shared" si="1"/>
        <v>0</v>
      </c>
      <c r="O17" s="387">
        <f t="shared" si="2"/>
        <v>0</v>
      </c>
    </row>
    <row r="18" spans="1:15" ht="19.5" customHeight="1">
      <c r="A18" s="378">
        <v>12</v>
      </c>
      <c r="B18" s="391" t="s">
        <v>111</v>
      </c>
      <c r="C18" s="393">
        <v>521</v>
      </c>
      <c r="D18" s="394">
        <v>74868</v>
      </c>
      <c r="E18" s="395">
        <f>+MAX(C18,E7)</f>
        <v>872</v>
      </c>
      <c r="F18" s="396">
        <f>+E18*143.7</f>
        <v>125306.4</v>
      </c>
      <c r="G18" s="397">
        <v>2965</v>
      </c>
      <c r="H18" s="398">
        <v>154016</v>
      </c>
      <c r="I18" s="395">
        <f>+MAX(G18,I7)</f>
        <v>3178</v>
      </c>
      <c r="J18" s="399">
        <f>+I18*53.48</f>
        <v>169959.44</v>
      </c>
      <c r="K18" s="400"/>
      <c r="L18" s="395">
        <f>+MAX(K18,L7)</f>
        <v>0</v>
      </c>
      <c r="M18" s="385">
        <f t="shared" si="0"/>
        <v>0</v>
      </c>
      <c r="N18" s="386">
        <f t="shared" si="1"/>
        <v>0</v>
      </c>
      <c r="O18" s="387">
        <f t="shared" si="2"/>
        <v>0</v>
      </c>
    </row>
    <row r="19" spans="1:15" ht="32.25" customHeight="1" thickBot="1">
      <c r="A19" s="401"/>
      <c r="B19" s="402" t="s">
        <v>94</v>
      </c>
      <c r="C19" s="403">
        <f t="shared" ref="C19:K19" si="3">SUM(C7:C18)</f>
        <v>743</v>
      </c>
      <c r="D19" s="404">
        <f t="shared" si="3"/>
        <v>106769</v>
      </c>
      <c r="E19" s="405">
        <f t="shared" si="3"/>
        <v>4229</v>
      </c>
      <c r="F19" s="406">
        <f>SUM(F7:F18)</f>
        <v>607706.6</v>
      </c>
      <c r="G19" s="407">
        <f>SUM(G7:G18)</f>
        <v>4724</v>
      </c>
      <c r="H19" s="404">
        <f>SUM(H7:H18)</f>
        <v>246052</v>
      </c>
      <c r="I19" s="405">
        <f>SUM(I7:I18)</f>
        <v>42503.7</v>
      </c>
      <c r="J19" s="408">
        <f>SUM(J7:J18)</f>
        <v>2170418.88</v>
      </c>
      <c r="K19" s="403">
        <f t="shared" si="3"/>
        <v>0</v>
      </c>
      <c r="L19" s="405">
        <f>SUM(L7:L18)</f>
        <v>69</v>
      </c>
      <c r="M19" s="408">
        <f>SUM(M7:M18)</f>
        <v>13832.43</v>
      </c>
      <c r="N19" s="409">
        <f>SUM(N7:N18)</f>
        <v>548.48376000000007</v>
      </c>
      <c r="O19" s="408">
        <f>SUM(O7:O18)</f>
        <v>14380.913759999999</v>
      </c>
    </row>
    <row r="20" spans="1:15" ht="21.75" customHeight="1">
      <c r="B20" s="410"/>
      <c r="C20" s="411"/>
      <c r="D20" s="412"/>
      <c r="E20" s="411"/>
      <c r="F20" s="412">
        <f>ROUND(F19/1000,1)</f>
        <v>607.70000000000005</v>
      </c>
      <c r="G20" s="411"/>
      <c r="H20" s="412"/>
      <c r="I20" s="411"/>
      <c r="J20" s="412">
        <f>ROUND(J19/1000,1)</f>
        <v>2170.4</v>
      </c>
      <c r="K20" s="411"/>
      <c r="L20" s="411"/>
      <c r="M20" s="412">
        <f>ROUND(M19/1000,1)</f>
        <v>13.8</v>
      </c>
      <c r="N20" s="412">
        <f>ROUND(N19/1000,1)</f>
        <v>0.5</v>
      </c>
      <c r="O20" s="412">
        <f>ROUND(O19/1000,1)</f>
        <v>14.4</v>
      </c>
    </row>
    <row r="21" spans="1:15" ht="33.75" customHeight="1" thickBot="1">
      <c r="B21" s="558" t="s">
        <v>241</v>
      </c>
      <c r="C21" s="558"/>
      <c r="D21" s="558"/>
      <c r="E21" s="413"/>
      <c r="F21" s="414"/>
      <c r="H21" s="413"/>
      <c r="M21" s="412"/>
    </row>
    <row r="22" spans="1:15" s="369" customFormat="1" ht="34.5" customHeight="1">
      <c r="A22" s="415"/>
      <c r="B22" s="416" t="s">
        <v>129</v>
      </c>
      <c r="C22" s="417" t="s">
        <v>130</v>
      </c>
      <c r="D22" s="417" t="s">
        <v>213</v>
      </c>
      <c r="E22" s="417" t="s">
        <v>213</v>
      </c>
      <c r="F22" s="418" t="s">
        <v>213</v>
      </c>
      <c r="G22" s="417" t="s">
        <v>130</v>
      </c>
      <c r="H22" s="417" t="s">
        <v>213</v>
      </c>
      <c r="I22" s="417" t="s">
        <v>213</v>
      </c>
      <c r="J22" s="419" t="s">
        <v>213</v>
      </c>
      <c r="K22" s="417" t="s">
        <v>130</v>
      </c>
      <c r="L22" s="417" t="s">
        <v>213</v>
      </c>
      <c r="M22" s="420" t="s">
        <v>213</v>
      </c>
      <c r="N22" s="415" t="s">
        <v>213</v>
      </c>
      <c r="O22" s="419" t="s">
        <v>213</v>
      </c>
    </row>
    <row r="23" spans="1:15" ht="23.25" customHeight="1">
      <c r="A23" s="421">
        <v>1</v>
      </c>
      <c r="B23" s="422"/>
      <c r="C23" s="394"/>
      <c r="D23" s="387" t="s">
        <v>213</v>
      </c>
      <c r="E23" s="387" t="s">
        <v>213</v>
      </c>
      <c r="F23" s="381"/>
      <c r="G23" s="423"/>
      <c r="H23" s="387" t="s">
        <v>213</v>
      </c>
      <c r="I23" s="387" t="s">
        <v>213</v>
      </c>
      <c r="J23" s="424"/>
      <c r="K23" s="423"/>
      <c r="L23" s="387" t="s">
        <v>213</v>
      </c>
      <c r="M23" s="425"/>
      <c r="N23" s="421" t="s">
        <v>213</v>
      </c>
      <c r="O23" s="426" t="s">
        <v>213</v>
      </c>
    </row>
    <row r="24" spans="1:15" ht="23.25" customHeight="1">
      <c r="A24" s="421">
        <v>2</v>
      </c>
      <c r="B24" s="422"/>
      <c r="C24" s="394"/>
      <c r="D24" s="387" t="s">
        <v>213</v>
      </c>
      <c r="E24" s="387" t="s">
        <v>213</v>
      </c>
      <c r="F24" s="381"/>
      <c r="G24" s="423"/>
      <c r="H24" s="387" t="s">
        <v>213</v>
      </c>
      <c r="I24" s="387" t="s">
        <v>213</v>
      </c>
      <c r="J24" s="424"/>
      <c r="K24" s="423"/>
      <c r="L24" s="387" t="s">
        <v>213</v>
      </c>
      <c r="M24" s="425"/>
      <c r="N24" s="421" t="s">
        <v>213</v>
      </c>
      <c r="O24" s="426" t="s">
        <v>213</v>
      </c>
    </row>
    <row r="25" spans="1:15" s="377" customFormat="1" ht="23.25" customHeight="1">
      <c r="A25" s="378">
        <v>3</v>
      </c>
      <c r="B25" s="427"/>
      <c r="C25" s="428"/>
      <c r="D25" s="429" t="s">
        <v>213</v>
      </c>
      <c r="E25" s="429" t="s">
        <v>213</v>
      </c>
      <c r="F25" s="430"/>
      <c r="G25" s="431"/>
      <c r="H25" s="429" t="s">
        <v>213</v>
      </c>
      <c r="I25" s="429" t="s">
        <v>213</v>
      </c>
      <c r="J25" s="430"/>
      <c r="K25" s="431"/>
      <c r="L25" s="429" t="s">
        <v>213</v>
      </c>
      <c r="M25" s="432"/>
      <c r="N25" s="433" t="s">
        <v>213</v>
      </c>
      <c r="O25" s="434" t="s">
        <v>213</v>
      </c>
    </row>
    <row r="26" spans="1:15" s="369" customFormat="1" ht="24" customHeight="1">
      <c r="A26" s="435"/>
      <c r="B26" s="436" t="s">
        <v>71</v>
      </c>
      <c r="C26" s="437" t="s">
        <v>213</v>
      </c>
      <c r="D26" s="437" t="s">
        <v>213</v>
      </c>
      <c r="E26" s="437" t="s">
        <v>213</v>
      </c>
      <c r="F26" s="438">
        <f>SUM(F23:F25)</f>
        <v>0</v>
      </c>
      <c r="G26" s="439" t="s">
        <v>213</v>
      </c>
      <c r="H26" s="437" t="s">
        <v>213</v>
      </c>
      <c r="I26" s="437" t="s">
        <v>213</v>
      </c>
      <c r="J26" s="438">
        <f>SUM(J23:J25)</f>
        <v>0</v>
      </c>
      <c r="K26" s="439" t="s">
        <v>213</v>
      </c>
      <c r="L26" s="437" t="s">
        <v>213</v>
      </c>
      <c r="M26" s="440">
        <f>SUM(M23:M25)</f>
        <v>0</v>
      </c>
      <c r="N26" s="435" t="s">
        <v>213</v>
      </c>
      <c r="O26" s="441" t="s">
        <v>213</v>
      </c>
    </row>
    <row r="27" spans="1:15" s="369" customFormat="1" ht="27" customHeight="1" thickBot="1">
      <c r="A27" s="442"/>
      <c r="B27" s="443" t="s">
        <v>242</v>
      </c>
      <c r="C27" s="404"/>
      <c r="D27" s="404" t="s">
        <v>213</v>
      </c>
      <c r="E27" s="404" t="s">
        <v>213</v>
      </c>
      <c r="F27" s="406">
        <f>+F20-F26</f>
        <v>607.70000000000005</v>
      </c>
      <c r="G27" s="444" t="s">
        <v>213</v>
      </c>
      <c r="H27" s="404" t="s">
        <v>213</v>
      </c>
      <c r="I27" s="404" t="s">
        <v>213</v>
      </c>
      <c r="J27" s="406">
        <f>J20-J26</f>
        <v>2170.4</v>
      </c>
      <c r="K27" s="444" t="s">
        <v>213</v>
      </c>
      <c r="L27" s="404" t="s">
        <v>213</v>
      </c>
      <c r="M27" s="408">
        <f>M20-M26</f>
        <v>13.8</v>
      </c>
      <c r="N27" s="442" t="s">
        <v>213</v>
      </c>
      <c r="O27" s="406">
        <f>+O20-M26</f>
        <v>14.4</v>
      </c>
    </row>
    <row r="28" spans="1:15" s="369" customFormat="1" ht="25.5" customHeight="1" thickBot="1">
      <c r="B28" s="445"/>
      <c r="F28" s="412"/>
      <c r="J28" s="446" t="s">
        <v>131</v>
      </c>
      <c r="K28" s="447"/>
      <c r="L28" s="447"/>
      <c r="M28" s="448">
        <f>+F26+J26+M26</f>
        <v>0</v>
      </c>
    </row>
    <row r="29" spans="1:15" s="369" customFormat="1" ht="20.25" customHeight="1">
      <c r="B29" s="445"/>
      <c r="F29" s="412"/>
      <c r="M29" s="412"/>
    </row>
    <row r="30" spans="1:15" s="410" customFormat="1" ht="25.5" customHeight="1">
      <c r="B30" s="449"/>
      <c r="C30" s="548" t="s">
        <v>2</v>
      </c>
      <c r="D30" s="548"/>
      <c r="E30" s="449"/>
      <c r="F30" s="449"/>
      <c r="G30" s="559"/>
      <c r="H30" s="559"/>
      <c r="I30" s="450"/>
      <c r="J30" s="560" t="str">
        <f>+'Ekamut-caxs'!C79</f>
        <v>Մարտին Հակոբյան</v>
      </c>
      <c r="K30" s="560"/>
      <c r="M30" s="414"/>
    </row>
    <row r="31" spans="1:15" s="369" customFormat="1">
      <c r="C31" s="451"/>
      <c r="D31" s="451"/>
      <c r="E31" s="452"/>
      <c r="F31" s="452"/>
      <c r="G31" s="561" t="s">
        <v>95</v>
      </c>
      <c r="H31" s="561"/>
      <c r="I31" s="453"/>
      <c r="J31" s="561" t="s">
        <v>112</v>
      </c>
      <c r="K31" s="561"/>
    </row>
    <row r="32" spans="1:15" s="410" customFormat="1" ht="23.25" customHeight="1">
      <c r="B32" s="449"/>
      <c r="C32" s="454" t="s">
        <v>6</v>
      </c>
      <c r="D32" s="454"/>
      <c r="E32" s="449"/>
      <c r="F32" s="449"/>
      <c r="G32" s="560"/>
      <c r="H32" s="560"/>
      <c r="I32" s="455"/>
      <c r="J32" s="560" t="str">
        <f>+'Ekamut-caxs'!C81</f>
        <v>Լուսինե Մովսիսյան</v>
      </c>
      <c r="K32" s="560"/>
    </row>
    <row r="33" spans="3:13" s="369" customFormat="1">
      <c r="C33" s="413"/>
      <c r="D33" s="413"/>
      <c r="G33" s="561" t="s">
        <v>95</v>
      </c>
      <c r="H33" s="561"/>
      <c r="I33" s="453"/>
      <c r="J33" s="561" t="s">
        <v>112</v>
      </c>
      <c r="K33" s="561"/>
    </row>
    <row r="34" spans="3:13">
      <c r="F34" s="456" t="s">
        <v>1</v>
      </c>
    </row>
    <row r="35" spans="3:13" ht="16.5" customHeight="1">
      <c r="C35" s="457" t="s">
        <v>113</v>
      </c>
      <c r="D35" s="457"/>
      <c r="E35" s="457" t="s">
        <v>114</v>
      </c>
      <c r="F35" s="457" t="s">
        <v>243</v>
      </c>
      <c r="I35" s="458" t="s">
        <v>115</v>
      </c>
      <c r="J35" s="459" t="s">
        <v>226</v>
      </c>
      <c r="K35" s="459"/>
      <c r="L35" s="459" t="s">
        <v>227</v>
      </c>
      <c r="M35" s="459" t="s">
        <v>228</v>
      </c>
    </row>
    <row r="36" spans="3:13" ht="16.5" customHeight="1">
      <c r="C36" s="457" t="s">
        <v>116</v>
      </c>
      <c r="D36" s="457"/>
      <c r="E36" s="457" t="s">
        <v>114</v>
      </c>
      <c r="F36" s="457" t="s">
        <v>244</v>
      </c>
      <c r="I36" s="557" t="s">
        <v>245</v>
      </c>
      <c r="J36" s="557"/>
      <c r="K36" s="459"/>
      <c r="L36" s="557" t="s">
        <v>246</v>
      </c>
      <c r="M36" s="557"/>
    </row>
    <row r="37" spans="3:13">
      <c r="C37" s="457"/>
      <c r="D37" s="457"/>
      <c r="E37" s="557" t="s">
        <v>247</v>
      </c>
      <c r="F37" s="557"/>
      <c r="I37" s="557"/>
      <c r="J37" s="557"/>
      <c r="K37" s="459"/>
      <c r="L37" s="557"/>
      <c r="M37" s="557"/>
    </row>
    <row r="38" spans="3:13">
      <c r="C38" s="457"/>
      <c r="D38" s="457"/>
      <c r="E38" s="557"/>
      <c r="F38" s="557"/>
    </row>
  </sheetData>
  <sheetProtection algorithmName="SHA-512" hashValue="GnLBD/lKXiiVSOXWqn9dHt4j8nxwdy9pGDQphwHopZcHKXEXFF4k0wQ2eo9QMmY/zLrlzb9A/lvb2S6PY0R50Q==" saltValue="aDGilZU4EdaO46LiogoTo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8" workbookViewId="0">
      <selection activeCell="A89" sqref="A8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4" t="s">
        <v>69</v>
      </c>
      <c r="B1" s="524"/>
      <c r="C1" s="524"/>
      <c r="D1" s="524"/>
    </row>
    <row r="2" spans="1:5" ht="23.25" customHeight="1">
      <c r="A2" s="527" t="str">
        <f>+'Ekamut-caxs'!A14:D14</f>
        <v xml:space="preserve">«ՀԱՅԿԱԿԱՆ ԱԶԳԱՅԻՆ ԿՈԽ ԸՄԲՇԱՄԱՐՏԻ ԵՐԵՎԱՆԻ ՄԱՐԶԱԱԿՈՒՄԲ» ՀՈԱԿ-ի </v>
      </c>
      <c r="B2" s="527"/>
      <c r="C2" s="527"/>
      <c r="D2" s="527"/>
    </row>
    <row r="3" spans="1:5" ht="28.5" customHeight="1">
      <c r="A3" s="527" t="s">
        <v>259</v>
      </c>
      <c r="B3" s="527"/>
      <c r="C3" s="527"/>
      <c r="D3" s="527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29975</v>
      </c>
      <c r="D8" s="231"/>
    </row>
    <row r="9" spans="1:5" s="290" customFormat="1" ht="25.5" customHeight="1">
      <c r="A9" s="287">
        <v>2</v>
      </c>
      <c r="B9" s="288" t="s">
        <v>192</v>
      </c>
      <c r="C9" s="483">
        <v>2900</v>
      </c>
      <c r="D9" s="483"/>
      <c r="E9" s="289"/>
    </row>
    <row r="10" spans="1:5" s="290" customFormat="1" ht="25.5" customHeight="1">
      <c r="A10" s="287">
        <v>3</v>
      </c>
      <c r="B10" s="288" t="s">
        <v>188</v>
      </c>
      <c r="C10" s="483">
        <f>3400-340.9</f>
        <v>3059.1</v>
      </c>
      <c r="D10" s="483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35934.1</v>
      </c>
      <c r="D11" s="286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91" t="s">
        <v>190</v>
      </c>
      <c r="D17" s="292" t="str">
        <f>+'Ekamut-caxs'!C79</f>
        <v>Մարտին Հակոբյան</v>
      </c>
    </row>
    <row r="18" spans="2:4" ht="18.75" customHeight="1">
      <c r="B18" s="139" t="s">
        <v>4</v>
      </c>
      <c r="D18" s="354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Լուսինե Մովսիսյան</v>
      </c>
    </row>
    <row r="20" spans="2:4" ht="14.25">
      <c r="C20" s="168" t="s">
        <v>1</v>
      </c>
      <c r="D20" s="354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A89" sqref="A89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4" t="s">
        <v>69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 xml:space="preserve">«ՀԱՅԿԱԿԱՆ ԱԶԳԱՅԻՆ ԿՈԽ ԸՄԲՇԱՄԱՐՏԻ ԵՐԵՎԱՆԻ ՄԱՐԶԱԱԿՈՒՄԲ» ՀՈԱԿ-ի </v>
      </c>
      <c r="B2" s="565"/>
      <c r="C2" s="565"/>
      <c r="D2" s="565"/>
      <c r="E2" s="565"/>
      <c r="F2" s="565"/>
    </row>
    <row r="3" spans="1:6" ht="24.75" customHeight="1">
      <c r="A3" s="565" t="s">
        <v>261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124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303" t="s">
        <v>267</v>
      </c>
      <c r="C7" s="304">
        <f>SUM(C8:C10)</f>
        <v>1</v>
      </c>
      <c r="D7" s="302">
        <f>SUM(D8:D10)</f>
        <v>12</v>
      </c>
      <c r="E7" s="305">
        <f>SUM(E8:E10)</f>
        <v>0</v>
      </c>
      <c r="F7" s="304">
        <f>SUM(F8:F10)</f>
        <v>1</v>
      </c>
    </row>
    <row r="8" spans="1:6" ht="25.5" customHeight="1">
      <c r="A8" s="307">
        <v>1.1000000000000001</v>
      </c>
      <c r="B8" s="308" t="s">
        <v>267</v>
      </c>
      <c r="C8" s="309">
        <v>1</v>
      </c>
      <c r="D8" s="307">
        <v>12</v>
      </c>
      <c r="E8" s="310"/>
      <c r="F8" s="311">
        <v>1</v>
      </c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 t="s">
        <v>268</v>
      </c>
      <c r="C11" s="304">
        <f>SUM(C12:C14)</f>
        <v>1</v>
      </c>
      <c r="D11" s="302">
        <f>SUM(D12:D14)</f>
        <v>12</v>
      </c>
      <c r="E11" s="305">
        <f>SUM(E12:E14)</f>
        <v>0</v>
      </c>
      <c r="F11" s="304">
        <f>SUM(F12:F14)</f>
        <v>1</v>
      </c>
    </row>
    <row r="12" spans="1:6" ht="21.75" customHeight="1">
      <c r="A12" s="307">
        <v>2.1</v>
      </c>
      <c r="B12" s="308" t="s">
        <v>268</v>
      </c>
      <c r="C12" s="309">
        <v>1</v>
      </c>
      <c r="D12" s="307">
        <v>12</v>
      </c>
      <c r="E12" s="310"/>
      <c r="F12" s="311">
        <v>1</v>
      </c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 t="s">
        <v>271</v>
      </c>
      <c r="C15" s="304">
        <f>SUM(C16:C18)</f>
        <v>8</v>
      </c>
      <c r="D15" s="302">
        <f>SUM(D16:D18)</f>
        <v>95</v>
      </c>
      <c r="E15" s="305">
        <f>SUM(E16:E18)</f>
        <v>0</v>
      </c>
      <c r="F15" s="304">
        <f>SUM(F16:F18)</f>
        <v>5</v>
      </c>
    </row>
    <row r="16" spans="1:6" ht="23.25" customHeight="1">
      <c r="A16" s="307">
        <v>3.1</v>
      </c>
      <c r="B16" s="308" t="s">
        <v>269</v>
      </c>
      <c r="C16" s="309">
        <v>6</v>
      </c>
      <c r="D16" s="307">
        <v>73</v>
      </c>
      <c r="E16" s="310"/>
      <c r="F16" s="311">
        <v>3</v>
      </c>
    </row>
    <row r="17" spans="1:6" ht="23.25" customHeight="1">
      <c r="A17" s="307">
        <v>3.2</v>
      </c>
      <c r="B17" s="308" t="s">
        <v>270</v>
      </c>
      <c r="C17" s="309">
        <v>2</v>
      </c>
      <c r="D17" s="307">
        <v>22</v>
      </c>
      <c r="E17" s="310"/>
      <c r="F17" s="311">
        <v>2</v>
      </c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 t="s">
        <v>273</v>
      </c>
      <c r="C19" s="304">
        <f>SUM(C20:C22)</f>
        <v>4</v>
      </c>
      <c r="D19" s="302">
        <f>SUM(D20:D22)</f>
        <v>47</v>
      </c>
      <c r="E19" s="305">
        <f>SUM(E20:E22)</f>
        <v>0</v>
      </c>
      <c r="F19" s="304">
        <f>SUM(F20:F22)</f>
        <v>3</v>
      </c>
    </row>
    <row r="20" spans="1:6" ht="23.25" customHeight="1">
      <c r="A20" s="307">
        <v>4.0999999999999996</v>
      </c>
      <c r="B20" s="308" t="s">
        <v>272</v>
      </c>
      <c r="C20" s="309">
        <v>4</v>
      </c>
      <c r="D20" s="307">
        <v>47</v>
      </c>
      <c r="E20" s="310"/>
      <c r="F20" s="311">
        <v>3</v>
      </c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14</v>
      </c>
      <c r="D23" s="312">
        <f>D7+D11+D15+D19</f>
        <v>166</v>
      </c>
      <c r="E23" s="315">
        <f>E7+E11+E15+E19</f>
        <v>0</v>
      </c>
      <c r="F23" s="314">
        <f>F7+F11+F15+F19</f>
        <v>10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6" t="str">
        <f>+'Ekamut-caxs'!C79</f>
        <v>Մարտին Հակոբյան</v>
      </c>
      <c r="E28" s="566"/>
    </row>
    <row r="29" spans="1:6" ht="11.25" customHeight="1">
      <c r="B29" s="316" t="s">
        <v>4</v>
      </c>
      <c r="D29" s="567" t="s">
        <v>5</v>
      </c>
      <c r="E29" s="567"/>
    </row>
    <row r="30" spans="1:6" ht="24" customHeight="1">
      <c r="B30" s="306" t="s">
        <v>6</v>
      </c>
      <c r="D30" s="566" t="str">
        <f>+'Ekamut-caxs'!C81</f>
        <v>Լուսինե Մովսիսյան</v>
      </c>
      <c r="E30" s="566"/>
    </row>
    <row r="31" spans="1:6" ht="16.5" customHeight="1">
      <c r="B31" s="298" t="s">
        <v>199</v>
      </c>
      <c r="D31" s="563" t="s">
        <v>5</v>
      </c>
      <c r="E31" s="563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https://mul2.yerevan.am/tasks/1205959/oneclick/Kox ymbshamart.xlsx?token=3b891ebb7546d591b7ac4a6886726b73</cp:keywords>
  <cp:lastModifiedBy>Lusine Petrosyan</cp:lastModifiedBy>
  <cp:lastPrinted>2023-12-12T10:32:35Z</cp:lastPrinted>
  <dcterms:created xsi:type="dcterms:W3CDTF">1996-10-14T23:33:28Z</dcterms:created>
  <dcterms:modified xsi:type="dcterms:W3CDTF">2023-12-22T08:28:01Z</dcterms:modified>
</cp:coreProperties>
</file>